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activeTab="1"/>
  </bookViews>
  <sheets>
    <sheet name="скц" sheetId="4" r:id="rId1"/>
    <sheet name="Обоснования БА" sheetId="2" r:id="rId2"/>
  </sheets>
  <definedNames>
    <definedName name="_xlnm.Print_Area" localSheetId="0">скц!$A$1:$F$170</definedName>
  </definedNames>
  <calcPr calcId="152511"/>
</workbook>
</file>

<file path=xl/calcChain.xml><?xml version="1.0" encoding="utf-8"?>
<calcChain xmlns="http://schemas.openxmlformats.org/spreadsheetml/2006/main">
  <c r="F169" i="2" l="1"/>
  <c r="E169" i="2"/>
  <c r="D169" i="2"/>
  <c r="F162" i="2"/>
  <c r="E162" i="2"/>
  <c r="D162" i="2"/>
  <c r="F155" i="2"/>
  <c r="E155" i="2"/>
  <c r="D155" i="2"/>
  <c r="F146" i="2"/>
  <c r="E146" i="2"/>
  <c r="D146" i="2"/>
  <c r="F139" i="2"/>
  <c r="E139" i="2"/>
  <c r="D139" i="2"/>
  <c r="F130" i="2"/>
  <c r="E130" i="2"/>
  <c r="D130" i="2"/>
  <c r="F121" i="2"/>
  <c r="E121" i="2"/>
  <c r="D121" i="2"/>
  <c r="F115" i="2"/>
  <c r="E115" i="2"/>
  <c r="D115" i="2"/>
  <c r="F108" i="2"/>
  <c r="E108" i="2"/>
  <c r="D108" i="2"/>
  <c r="F99" i="2"/>
  <c r="E99" i="2"/>
  <c r="D99" i="2"/>
  <c r="F93" i="2"/>
  <c r="E93" i="2"/>
  <c r="D93" i="2"/>
  <c r="F81" i="2"/>
  <c r="E81" i="2"/>
  <c r="D81" i="2"/>
  <c r="F75" i="2"/>
  <c r="E75" i="2"/>
  <c r="D75" i="2"/>
  <c r="F69" i="2"/>
  <c r="E69" i="2"/>
  <c r="D69" i="2"/>
  <c r="F58" i="2"/>
  <c r="E58" i="2"/>
  <c r="D58" i="2"/>
  <c r="F51" i="2"/>
  <c r="E51" i="2"/>
  <c r="D51" i="2"/>
  <c r="F43" i="2"/>
  <c r="E43" i="2"/>
  <c r="D43" i="2"/>
  <c r="F36" i="2"/>
  <c r="E36" i="2"/>
  <c r="D36" i="2"/>
  <c r="F30" i="2"/>
  <c r="E30" i="2"/>
  <c r="D30" i="2"/>
  <c r="F21" i="2"/>
  <c r="E21" i="2"/>
  <c r="D21" i="2"/>
  <c r="F15" i="2"/>
  <c r="E15" i="2"/>
  <c r="D15" i="2"/>
  <c r="D145" i="4"/>
  <c r="F120" i="4" l="1"/>
  <c r="E120" i="4"/>
  <c r="D120" i="4"/>
  <c r="F168" i="4" l="1"/>
  <c r="E168" i="4"/>
  <c r="D168" i="4"/>
  <c r="F161" i="4"/>
  <c r="E161" i="4"/>
  <c r="D161" i="4"/>
  <c r="F92" i="4"/>
  <c r="E92" i="4"/>
  <c r="D50" i="4"/>
  <c r="F129" i="4" l="1"/>
  <c r="E129" i="4"/>
  <c r="D129" i="4"/>
  <c r="F35" i="4"/>
  <c r="E35" i="4"/>
  <c r="D35" i="4"/>
  <c r="F20" i="4"/>
  <c r="E20" i="4"/>
  <c r="D20" i="4"/>
  <c r="D92" i="4" l="1"/>
  <c r="D29" i="4" l="1"/>
  <c r="E29" i="4"/>
  <c r="F29" i="4"/>
  <c r="D154" i="4" l="1"/>
  <c r="F154" i="4"/>
  <c r="E154" i="4"/>
  <c r="E114" i="4" l="1"/>
  <c r="F114" i="4"/>
  <c r="E107" i="4"/>
  <c r="F107" i="4"/>
  <c r="F145" i="4"/>
  <c r="E145" i="4"/>
  <c r="E138" i="4"/>
  <c r="F138" i="4"/>
  <c r="D138" i="4"/>
  <c r="E74" i="4"/>
  <c r="F74" i="4"/>
  <c r="D74" i="4"/>
  <c r="D68" i="4"/>
  <c r="E57" i="4"/>
  <c r="F57" i="4"/>
  <c r="D57" i="4"/>
  <c r="E50" i="4"/>
  <c r="F50" i="4"/>
  <c r="E42" i="4"/>
  <c r="F42" i="4"/>
  <c r="E14" i="4"/>
  <c r="F14" i="4"/>
  <c r="D14" i="4"/>
  <c r="D114" i="4" l="1"/>
  <c r="D107" i="4"/>
  <c r="F98" i="4"/>
  <c r="E98" i="4"/>
  <c r="D98" i="4"/>
  <c r="F80" i="4"/>
  <c r="E80" i="4"/>
  <c r="D80" i="4"/>
  <c r="F68" i="4"/>
  <c r="E68" i="4"/>
  <c r="D42" i="4"/>
</calcChain>
</file>

<file path=xl/sharedStrings.xml><?xml version="1.0" encoding="utf-8"?>
<sst xmlns="http://schemas.openxmlformats.org/spreadsheetml/2006/main" count="576" uniqueCount="102">
  <si>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</si>
  <si>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</si>
  <si>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</si>
  <si>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</si>
  <si>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</si>
  <si>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</si>
  <si>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</si>
  <si>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</si>
  <si>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</si>
  <si>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</si>
  <si>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</si>
  <si>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</si>
  <si>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</si>
  <si>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</si>
  <si>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</si>
  <si>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</si>
  <si>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</si>
  <si>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</si>
  <si>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</si>
  <si>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</si>
  <si>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</si>
  <si>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</si>
  <si>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 xml:space="preserve">Код бюджетной классификации </t>
  </si>
  <si>
    <t>Услуги связи</t>
  </si>
  <si>
    <t>Услуги водоснабжения</t>
  </si>
  <si>
    <t>Налог на имущество</t>
  </si>
  <si>
    <t>Сумма исчисленного налога, подлежащего уплате в 2020 году, руб.</t>
  </si>
  <si>
    <t>Сумма исчисленного налога, подлежащего уплате в 2021 году, руб.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</si>
  <si>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пошлин и сборов</t>
    </r>
  </si>
  <si>
    <t>Обслуживание пожарной сигнализации</t>
  </si>
  <si>
    <t>Сумма на 2022 год, рублей</t>
  </si>
  <si>
    <t>Сумма исчисленного налога, подлежащего уплате в 2022 году, руб.</t>
  </si>
  <si>
    <t>Земельный налог</t>
  </si>
  <si>
    <t>предрейсовый мед осмотр</t>
  </si>
  <si>
    <t>транспортный налог</t>
  </si>
  <si>
    <t>371 0503 990F255551 244 225</t>
  </si>
  <si>
    <t>371 0801 9900080110 242 221</t>
  </si>
  <si>
    <t>Обслуживание программ</t>
  </si>
  <si>
    <t>371 0801 9900080110 242 226</t>
  </si>
  <si>
    <t>371 0801 9900080110 242 225</t>
  </si>
  <si>
    <t>Охрана здания музея</t>
  </si>
  <si>
    <t>Код бюджетной классификации  371 0801 9900080110 244 227</t>
  </si>
  <si>
    <t>Страховка авто</t>
  </si>
  <si>
    <t>Приобретение дров</t>
  </si>
  <si>
    <t>ГСМ</t>
  </si>
  <si>
    <t>371 0801 9900080110 851 291</t>
  </si>
  <si>
    <t>371 0801 9900080110 852 291</t>
  </si>
  <si>
    <t xml:space="preserve">Заработная плата </t>
  </si>
  <si>
    <t>Фонды</t>
  </si>
  <si>
    <r>
      <t xml:space="preserve">Получатель бюджетных средств: </t>
    </r>
    <r>
      <rPr>
        <u/>
        <sz val="12"/>
        <color theme="1"/>
        <rFont val="Times New Roman"/>
        <family val="1"/>
        <charset val="204"/>
      </rPr>
      <t>МКУК СКЦ</t>
    </r>
  </si>
  <si>
    <t>2.12 Расчет (обоснование)расходов на приобретение материальных запасов</t>
  </si>
  <si>
    <t>371 0801 9900080110  211 111</t>
  </si>
  <si>
    <t>371 0801 9900080110 213 119</t>
  </si>
  <si>
    <t>371 0801 9900080110 244 225</t>
  </si>
  <si>
    <t>371 0801 9900080110 244 226</t>
  </si>
  <si>
    <t>Код бюджетной классификации  371 0801 9900080110 244 223</t>
  </si>
  <si>
    <t>Сумма на 2023 год, рублей</t>
  </si>
  <si>
    <t xml:space="preserve">и плановый период 2023 на 2024 годов </t>
  </si>
  <si>
    <t>Сумма на 2024 год, рублей</t>
  </si>
  <si>
    <t>(к проекту бюджетной сметы) к бюджетной смете  на 2022 год финансовый год</t>
  </si>
  <si>
    <t>Код бюджетной классификации  371 0801 9900080110 247 223</t>
  </si>
  <si>
    <t>Услуги отопления</t>
  </si>
  <si>
    <t>з/п истопники</t>
  </si>
  <si>
    <t>2 чел</t>
  </si>
  <si>
    <t>100</t>
  </si>
  <si>
    <t>Дезинфекция помещений</t>
  </si>
  <si>
    <t>мед.осмотр</t>
  </si>
  <si>
    <t>обучение</t>
  </si>
  <si>
    <t>371 0801 9900080110 244 343</t>
  </si>
  <si>
    <t>371 0801 9900080110 244 346</t>
  </si>
  <si>
    <t>приобретение канц. и хоз. товаров</t>
  </si>
  <si>
    <t>ремонт преддомовой территории МКД</t>
  </si>
  <si>
    <t>софинансирование</t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</si>
  <si>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Расчет (обоснование) расходов на оплату прочих работ, услуг </t>
    </r>
  </si>
  <si>
    <t>администарция Кыштовского сельсовета Кыштовского района Новосибирской области</t>
  </si>
  <si>
    <t>Главный распорядитель бюджетных средств:</t>
  </si>
  <si>
    <t xml:space="preserve"> на 2022 год финансовый год</t>
  </si>
  <si>
    <t>Обоснования  (расчеты) бюджетных ассигнований</t>
  </si>
  <si>
    <t xml:space="preserve">3.2 Расчет (обоснование) иных расходов </t>
  </si>
  <si>
    <t xml:space="preserve">2.5 Расчет(обоснование)расходов на оплату взносов на обязательное социальное страхование </t>
  </si>
  <si>
    <t>на выплаты по оплате труда и иные выплаты работникам</t>
  </si>
  <si>
    <t>48,72</t>
  </si>
  <si>
    <t>Изготовление и поставка мет огражд</t>
  </si>
  <si>
    <t>Приобретение запчастей на УАЗ</t>
  </si>
  <si>
    <t>371 0801 9900070510  211 111</t>
  </si>
  <si>
    <t>371 0801 9900070510 213 119</t>
  </si>
  <si>
    <t>Зарплата по договору уборщицы, уборка снега с крыши, заправка огнетушитлей, кошение травы</t>
  </si>
  <si>
    <t>2.11 Расчет (обоснование) расходов на приобретение основных средств</t>
  </si>
  <si>
    <t>371 0801 9900080110 244 310</t>
  </si>
  <si>
    <t>Приобретение стеллажей</t>
  </si>
  <si>
    <t>Приобретение 2-х шкафов</t>
  </si>
  <si>
    <t>Услуги ЖБО, ТБО</t>
  </si>
  <si>
    <t>Обслуживание компьютера, заправка картириджей</t>
  </si>
  <si>
    <t>Разработка плана эвакуации, изготовление печати, публикация в газете</t>
  </si>
  <si>
    <t>371 0503 990060050 244 225</t>
  </si>
  <si>
    <t>371 0503 990060050 244 226</t>
  </si>
  <si>
    <t>Строительный контроль</t>
  </si>
  <si>
    <t>Ремонт запасного выхода</t>
  </si>
  <si>
    <t>371 0801 9900080110 831 297</t>
  </si>
  <si>
    <t>Исполнительный лист</t>
  </si>
  <si>
    <t xml:space="preserve">Утверждаю
директор  МКУК СКЦ
______________ Шерко Т.А.
«_27_» _декабря_ _2022_ года
</t>
  </si>
  <si>
    <t xml:space="preserve">Утверждаю
директор  МКУК СКЦ
______________ Шерко Т.А.
«_27_» _декабря_ _2022__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</si>
</sst>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3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/>
    <xf numFmtId="4" fontId="1" fillId="0" borderId="0" xfId="0" applyNumberFormat="1" applyFont="1" applyBorder="1" applyAlignment="1">
      <alignment vertical="top" wrapText="1"/>
    </xf>
    <xf numFmtId="0" fontId="2" fillId="0" borderId="6" xfId="0" applyFont="1" applyBorder="1" applyAlignment="1"/>
    <xf numFmtId="4" fontId="1" fillId="0" borderId="0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11" fillId="0" borderId="0" xfId="0" applyFont="1" applyAlignment="1"/>
    <xf numFmtId="0" fontId="1" fillId="0" borderId="0" xfId="0" applyFont="1" applyAlignment="1">
      <alignment horizontal="center"/>
    </xf>
    <xf numFmtId="0" fontId="12" fillId="0" borderId="0" xfId="0" applyFont="1"/>
    <xf numFmtId="0" fontId="10" fillId="0" borderId="0" xfId="0" applyFont="1"/>
    <xf numFmtId="0" fontId="13" fillId="0" borderId="0" xfId="0" applyFont="1"/>
    <xf numFmtId="4" fontId="1" fillId="0" borderId="1" xfId="0" applyNumberFormat="1" applyFont="1" applyBorder="1"/>
    <xf numFmtId="4" fontId="2" fillId="0" borderId="3" xfId="2" applyNumberFormat="1" applyFont="1" applyFill="1" applyBorder="1" applyAlignment="1" applyProtection="1">
      <alignment horizontal="right" vertical="center"/>
      <protection hidden="1"/>
    </xf>
    <xf numFmtId="2" fontId="10" fillId="0" borderId="1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2" fontId="12" fillId="0" borderId="1" xfId="0" applyNumberFormat="1" applyFont="1" applyBorder="1"/>
    <xf numFmtId="0" fontId="12" fillId="0" borderId="1" xfId="0" applyFont="1" applyBorder="1"/>
    <xf numFmtId="0" fontId="10" fillId="0" borderId="0" xfId="0" applyFont="1" applyBorder="1"/>
    <xf numFmtId="0" fontId="9" fillId="0" borderId="6" xfId="0" applyFont="1" applyBorder="1" applyAlignment="1"/>
    <xf numFmtId="0" fontId="9" fillId="0" borderId="1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4" fontId="14" fillId="0" borderId="1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wrapText="1"/>
    </xf>
    <xf numFmtId="0" fontId="1" fillId="0" borderId="4" xfId="0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vertical="top" wrapText="1"/>
    </xf>
    <xf numFmtId="4" fontId="1" fillId="0" borderId="6" xfId="0" applyNumberFormat="1" applyFont="1" applyBorder="1" applyAlignment="1">
      <alignment vertical="top" wrapText="1"/>
    </xf>
    <xf numFmtId="0" fontId="12" fillId="0" borderId="0" xfId="0" applyFont="1" applyAlignment="1"/>
    <xf numFmtId="0" fontId="1" fillId="0" borderId="7" xfId="0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4" fillId="0" borderId="0" xfId="0" applyFont="1" applyBorder="1" applyAlignment="1">
      <alignment horizontal="left" vertical="top" wrapText="1"/>
    </xf>
    <xf numFmtId="4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/>
    </xf>
    <xf numFmtId="4" fontId="14" fillId="0" borderId="0" xfId="0" applyNumberFormat="1" applyFont="1" applyBorder="1" applyAlignment="1">
      <alignment vertical="top"/>
    </xf>
    <xf numFmtId="4" fontId="9" fillId="0" borderId="0" xfId="0" applyNumberFormat="1" applyFont="1" applyBorder="1" applyAlignment="1">
      <alignment vertical="top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/>
    <xf numFmtId="2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justify"/>
    </xf>
    <xf numFmtId="0" fontId="0" fillId="0" borderId="0" xfId="0" applyAlignment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4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" fontId="9" fillId="0" borderId="1" xfId="0" applyNumberFormat="1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0"/>
  <sheetViews>
    <sheetView view="pageBreakPreview" zoomScaleNormal="100" zoomScaleSheetLayoutView="100" workbookViewId="0">
      <selection activeCell="F17" sqref="F17"/>
    </sheetView>
  </sheetViews>
  <sheetFormatPr defaultColWidth="9.140625" defaultRowHeight="15" x14ac:dyDescent="0.25"/>
  <cols>
    <col min="1" max="1" width="26" style="26" customWidth="1"/>
    <col min="2" max="2" width="20.5703125" style="26" customWidth="1"/>
    <col min="3" max="3" width="19.85546875" style="26" customWidth="1"/>
    <col min="4" max="4" width="16.85546875" style="26" customWidth="1"/>
    <col min="5" max="6" width="16.7109375" style="26" customWidth="1"/>
    <col min="7" max="16384" width="9.140625" style="26"/>
  </cols>
  <sheetData>
    <row r="1" spans="1:10" ht="81" customHeight="1" x14ac:dyDescent="0.25">
      <c r="C1" s="12"/>
      <c r="D1" s="82" t="s">
        <v>101</v>
      </c>
      <c r="E1" s="82"/>
      <c r="F1" s="82"/>
      <c r="G1" s="12"/>
    </row>
    <row r="3" spans="1:10" ht="20.45" customHeight="1" x14ac:dyDescent="0.3">
      <c r="A3" s="83" t="s">
        <v>17</v>
      </c>
      <c r="B3" s="83"/>
      <c r="C3" s="83"/>
      <c r="D3" s="83"/>
      <c r="E3" s="83"/>
      <c r="F3" s="83"/>
    </row>
    <row r="4" spans="1:10" ht="20.45" customHeight="1" x14ac:dyDescent="0.3">
      <c r="A4" s="83" t="s">
        <v>59</v>
      </c>
      <c r="B4" s="83"/>
      <c r="C4" s="83"/>
      <c r="D4" s="83"/>
      <c r="E4" s="83"/>
      <c r="F4" s="83"/>
      <c r="G4" s="11"/>
      <c r="H4" s="11"/>
      <c r="I4" s="11"/>
      <c r="J4" s="11"/>
    </row>
    <row r="5" spans="1:10" ht="20.25" x14ac:dyDescent="0.3">
      <c r="A5" s="83" t="s">
        <v>57</v>
      </c>
      <c r="B5" s="83"/>
      <c r="C5" s="83"/>
      <c r="D5" s="83"/>
      <c r="E5" s="83"/>
      <c r="F5" s="83"/>
      <c r="G5" s="11"/>
      <c r="H5" s="11"/>
      <c r="I5" s="11"/>
      <c r="J5" s="11"/>
    </row>
    <row r="6" spans="1:10" ht="15.7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ht="54" customHeight="1" x14ac:dyDescent="0.25">
      <c r="A7" s="1" t="s">
        <v>0</v>
      </c>
      <c r="C7" s="84" t="s">
        <v>74</v>
      </c>
      <c r="D7" s="84"/>
      <c r="E7" s="84"/>
    </row>
    <row r="8" spans="1:10" ht="36.75" customHeight="1" x14ac:dyDescent="0.25">
      <c r="A8" s="85" t="s">
        <v>49</v>
      </c>
      <c r="B8" s="85"/>
      <c r="C8" s="85"/>
      <c r="D8" s="85"/>
      <c r="E8" s="85"/>
    </row>
    <row r="9" spans="1:10" ht="15" customHeight="1" x14ac:dyDescent="0.25">
      <c r="A9" s="79" t="s">
        <v>18</v>
      </c>
      <c r="B9" s="79"/>
      <c r="C9" s="79"/>
      <c r="D9" s="79"/>
      <c r="E9" s="79"/>
      <c r="F9" s="79"/>
      <c r="G9" s="4"/>
      <c r="H9" s="4"/>
    </row>
    <row r="10" spans="1:10" ht="15" customHeight="1" x14ac:dyDescent="0.25">
      <c r="A10" s="25"/>
      <c r="B10" s="25"/>
      <c r="C10" s="25"/>
      <c r="D10" s="25"/>
      <c r="E10" s="25"/>
      <c r="F10" s="25"/>
      <c r="G10" s="4"/>
      <c r="H10" s="4"/>
    </row>
    <row r="11" spans="1:10" ht="15" customHeight="1" x14ac:dyDescent="0.25">
      <c r="A11" s="71" t="s">
        <v>22</v>
      </c>
      <c r="B11" s="72"/>
      <c r="C11" s="73" t="s">
        <v>51</v>
      </c>
      <c r="D11" s="73"/>
      <c r="E11" s="73"/>
      <c r="F11" s="21"/>
      <c r="G11" s="4"/>
      <c r="H11" s="4"/>
    </row>
    <row r="12" spans="1:10" ht="74.25" customHeight="1" x14ac:dyDescent="0.25">
      <c r="A12" s="7" t="s">
        <v>1</v>
      </c>
      <c r="B12" s="7" t="s">
        <v>2</v>
      </c>
      <c r="C12" s="7" t="s">
        <v>3</v>
      </c>
      <c r="D12" s="7" t="s">
        <v>30</v>
      </c>
      <c r="E12" s="7" t="s">
        <v>56</v>
      </c>
      <c r="F12" s="7" t="s">
        <v>58</v>
      </c>
      <c r="G12" s="4"/>
      <c r="H12" s="4"/>
    </row>
    <row r="13" spans="1:10" ht="15" customHeight="1" x14ac:dyDescent="0.25">
      <c r="A13" s="7" t="s">
        <v>47</v>
      </c>
      <c r="B13" s="13">
        <v>267010.5</v>
      </c>
      <c r="C13" s="13">
        <v>12</v>
      </c>
      <c r="D13" s="15">
        <v>3088662</v>
      </c>
      <c r="E13" s="15">
        <v>3088662</v>
      </c>
      <c r="F13" s="15">
        <v>3088662</v>
      </c>
      <c r="G13" s="4"/>
      <c r="H13" s="4"/>
    </row>
    <row r="14" spans="1:10" s="27" customFormat="1" ht="15" customHeight="1" x14ac:dyDescent="0.25">
      <c r="A14" s="9" t="s">
        <v>4</v>
      </c>
      <c r="B14" s="14"/>
      <c r="C14" s="14"/>
      <c r="D14" s="29">
        <f>D13</f>
        <v>3088662</v>
      </c>
      <c r="E14" s="29">
        <f t="shared" ref="E14:F14" si="0">E13</f>
        <v>3088662</v>
      </c>
      <c r="F14" s="29">
        <f t="shared" si="0"/>
        <v>3088662</v>
      </c>
      <c r="G14" s="4"/>
      <c r="H14" s="4"/>
    </row>
    <row r="15" spans="1:10" ht="33.75" customHeight="1" x14ac:dyDescent="0.25">
      <c r="A15" s="9" t="s">
        <v>14</v>
      </c>
      <c r="B15" s="14"/>
      <c r="C15" s="14"/>
      <c r="D15" s="14">
        <v>3088.66</v>
      </c>
      <c r="E15" s="14">
        <v>3088.66</v>
      </c>
      <c r="F15" s="14">
        <v>3088.66</v>
      </c>
      <c r="G15" s="4"/>
      <c r="H15" s="4"/>
    </row>
    <row r="16" spans="1:10" ht="33.75" customHeight="1" x14ac:dyDescent="0.25">
      <c r="A16" s="46"/>
      <c r="B16" s="47"/>
      <c r="C16" s="47"/>
      <c r="D16" s="47"/>
      <c r="E16" s="47"/>
      <c r="F16" s="48"/>
      <c r="G16" s="4"/>
      <c r="H16" s="4"/>
    </row>
    <row r="17" spans="1:11" ht="15" customHeight="1" x14ac:dyDescent="0.25">
      <c r="A17" s="71" t="s">
        <v>22</v>
      </c>
      <c r="B17" s="72"/>
      <c r="C17" s="73" t="s">
        <v>84</v>
      </c>
      <c r="D17" s="73"/>
      <c r="E17" s="73"/>
      <c r="F17" s="21"/>
      <c r="G17" s="4"/>
      <c r="H17" s="4"/>
    </row>
    <row r="18" spans="1:11" ht="74.25" customHeight="1" x14ac:dyDescent="0.25">
      <c r="A18" s="7" t="s">
        <v>1</v>
      </c>
      <c r="B18" s="7" t="s">
        <v>2</v>
      </c>
      <c r="C18" s="7" t="s">
        <v>3</v>
      </c>
      <c r="D18" s="7" t="s">
        <v>30</v>
      </c>
      <c r="E18" s="7" t="s">
        <v>56</v>
      </c>
      <c r="F18" s="7" t="s">
        <v>58</v>
      </c>
      <c r="G18" s="4"/>
      <c r="H18" s="4"/>
    </row>
    <row r="19" spans="1:11" ht="15" customHeight="1" x14ac:dyDescent="0.25">
      <c r="A19" s="7" t="s">
        <v>47</v>
      </c>
      <c r="B19" s="13"/>
      <c r="C19" s="13"/>
      <c r="D19" s="15">
        <v>450676.8</v>
      </c>
      <c r="E19" s="15">
        <v>0</v>
      </c>
      <c r="F19" s="15">
        <v>0</v>
      </c>
      <c r="G19" s="4"/>
      <c r="H19" s="4"/>
    </row>
    <row r="20" spans="1:11" s="27" customFormat="1" ht="15" customHeight="1" x14ac:dyDescent="0.25">
      <c r="A20" s="9" t="s">
        <v>4</v>
      </c>
      <c r="B20" s="14"/>
      <c r="C20" s="14"/>
      <c r="D20" s="29">
        <f>D19</f>
        <v>450676.8</v>
      </c>
      <c r="E20" s="29">
        <f t="shared" ref="E20:F20" si="1">E19</f>
        <v>0</v>
      </c>
      <c r="F20" s="29">
        <f t="shared" si="1"/>
        <v>0</v>
      </c>
      <c r="G20" s="4"/>
      <c r="H20" s="4"/>
    </row>
    <row r="21" spans="1:11" ht="33.75" customHeight="1" x14ac:dyDescent="0.25">
      <c r="A21" s="9" t="s">
        <v>14</v>
      </c>
      <c r="B21" s="14"/>
      <c r="C21" s="14"/>
      <c r="D21" s="14">
        <v>450.68</v>
      </c>
      <c r="E21" s="14">
        <v>0</v>
      </c>
      <c r="F21" s="14">
        <v>0</v>
      </c>
      <c r="G21" s="4"/>
      <c r="H21" s="4"/>
    </row>
    <row r="22" spans="1:11" ht="15.75" x14ac:dyDescent="0.25">
      <c r="A22" s="8"/>
      <c r="B22" s="20"/>
      <c r="C22" s="20"/>
      <c r="D22" s="20"/>
      <c r="E22" s="20"/>
      <c r="F22" s="20"/>
      <c r="G22" s="4"/>
      <c r="H22" s="4"/>
    </row>
    <row r="23" spans="1:11" s="3" customFormat="1" ht="15.75" x14ac:dyDescent="0.25">
      <c r="A23" s="55" t="s">
        <v>79</v>
      </c>
      <c r="B23" s="56"/>
      <c r="C23" s="56"/>
      <c r="D23" s="56"/>
      <c r="E23" s="57"/>
      <c r="F23" s="57"/>
      <c r="G23" s="58"/>
      <c r="H23" s="58"/>
      <c r="I23" s="58"/>
      <c r="J23" s="58"/>
      <c r="K23" s="59"/>
    </row>
    <row r="24" spans="1:11" s="3" customFormat="1" ht="15.75" x14ac:dyDescent="0.25">
      <c r="A24" s="55" t="s">
        <v>80</v>
      </c>
      <c r="B24" s="56"/>
      <c r="C24" s="56"/>
      <c r="D24" s="56"/>
      <c r="E24" s="57"/>
      <c r="F24" s="57"/>
      <c r="G24" s="60"/>
      <c r="H24" s="60"/>
      <c r="I24" s="60"/>
      <c r="J24" s="60"/>
    </row>
    <row r="25" spans="1:11" s="3" customFormat="1" ht="15.75" x14ac:dyDescent="0.25">
      <c r="A25" s="55"/>
      <c r="B25" s="56"/>
      <c r="C25" s="56"/>
      <c r="D25" s="56"/>
      <c r="E25" s="57"/>
      <c r="F25" s="57"/>
      <c r="G25" s="60"/>
      <c r="H25" s="60"/>
      <c r="I25" s="60"/>
      <c r="J25" s="60"/>
    </row>
    <row r="26" spans="1:11" ht="15" customHeight="1" x14ac:dyDescent="0.25">
      <c r="A26" s="71" t="s">
        <v>22</v>
      </c>
      <c r="B26" s="72"/>
      <c r="C26" s="73" t="s">
        <v>52</v>
      </c>
      <c r="D26" s="73"/>
      <c r="E26" s="73"/>
      <c r="F26" s="21"/>
      <c r="G26" s="4"/>
      <c r="H26" s="4"/>
    </row>
    <row r="27" spans="1:11" ht="157.5" customHeight="1" x14ac:dyDescent="0.25">
      <c r="A27" s="7" t="s">
        <v>1</v>
      </c>
      <c r="B27" s="7" t="s">
        <v>5</v>
      </c>
      <c r="C27" s="7" t="s">
        <v>6</v>
      </c>
      <c r="D27" s="7" t="s">
        <v>30</v>
      </c>
      <c r="E27" s="7" t="s">
        <v>56</v>
      </c>
      <c r="F27" s="7" t="s">
        <v>58</v>
      </c>
    </row>
    <row r="28" spans="1:11" ht="15.75" x14ac:dyDescent="0.25">
      <c r="A28" s="7" t="s">
        <v>48</v>
      </c>
      <c r="B28" s="13"/>
      <c r="C28" s="14"/>
      <c r="D28" s="30">
        <v>932775.92</v>
      </c>
      <c r="E28" s="30">
        <v>932775.92</v>
      </c>
      <c r="F28" s="30">
        <v>932775.92</v>
      </c>
    </row>
    <row r="29" spans="1:11" ht="15.75" x14ac:dyDescent="0.25">
      <c r="A29" s="9" t="s">
        <v>4</v>
      </c>
      <c r="B29" s="14"/>
      <c r="C29" s="14"/>
      <c r="D29" s="14">
        <f>D28</f>
        <v>932775.92</v>
      </c>
      <c r="E29" s="14">
        <f t="shared" ref="E29:F29" si="2">E28</f>
        <v>932775.92</v>
      </c>
      <c r="F29" s="14">
        <f t="shared" si="2"/>
        <v>932775.92</v>
      </c>
    </row>
    <row r="30" spans="1:11" ht="31.5" x14ac:dyDescent="0.25">
      <c r="A30" s="9" t="s">
        <v>14</v>
      </c>
      <c r="B30" s="14"/>
      <c r="C30" s="14"/>
      <c r="D30" s="14">
        <v>932.78</v>
      </c>
      <c r="E30" s="14">
        <v>932.78</v>
      </c>
      <c r="F30" s="14">
        <v>932.78</v>
      </c>
    </row>
    <row r="31" spans="1:11" s="3" customFormat="1" ht="15.75" x14ac:dyDescent="0.25">
      <c r="A31" s="55"/>
      <c r="B31" s="56"/>
      <c r="C31" s="56"/>
      <c r="D31" s="56"/>
      <c r="E31" s="57"/>
      <c r="F31" s="57"/>
      <c r="G31" s="60"/>
      <c r="H31" s="60"/>
      <c r="I31" s="60"/>
      <c r="J31" s="60"/>
    </row>
    <row r="32" spans="1:11" ht="15" customHeight="1" x14ac:dyDescent="0.25">
      <c r="A32" s="71" t="s">
        <v>22</v>
      </c>
      <c r="B32" s="72"/>
      <c r="C32" s="73" t="s">
        <v>85</v>
      </c>
      <c r="D32" s="73"/>
      <c r="E32" s="73"/>
      <c r="F32" s="21"/>
      <c r="G32" s="4"/>
      <c r="H32" s="4"/>
    </row>
    <row r="33" spans="1:8" ht="157.5" customHeight="1" x14ac:dyDescent="0.25">
      <c r="A33" s="7" t="s">
        <v>1</v>
      </c>
      <c r="B33" s="7" t="s">
        <v>5</v>
      </c>
      <c r="C33" s="7" t="s">
        <v>6</v>
      </c>
      <c r="D33" s="7" t="s">
        <v>30</v>
      </c>
      <c r="E33" s="7" t="s">
        <v>56</v>
      </c>
      <c r="F33" s="7" t="s">
        <v>58</v>
      </c>
    </row>
    <row r="34" spans="1:8" ht="15.75" x14ac:dyDescent="0.25">
      <c r="A34" s="7" t="s">
        <v>48</v>
      </c>
      <c r="B34" s="13"/>
      <c r="C34" s="14"/>
      <c r="D34" s="30">
        <v>136104.41</v>
      </c>
      <c r="E34" s="30">
        <v>0</v>
      </c>
      <c r="F34" s="30">
        <v>0</v>
      </c>
    </row>
    <row r="35" spans="1:8" ht="15.75" x14ac:dyDescent="0.25">
      <c r="A35" s="9" t="s">
        <v>4</v>
      </c>
      <c r="B35" s="14"/>
      <c r="C35" s="14"/>
      <c r="D35" s="14">
        <f>D34</f>
        <v>136104.41</v>
      </c>
      <c r="E35" s="14">
        <f t="shared" ref="E35:F35" si="3">E34</f>
        <v>0</v>
      </c>
      <c r="F35" s="14">
        <f t="shared" si="3"/>
        <v>0</v>
      </c>
    </row>
    <row r="36" spans="1:8" ht="31.5" x14ac:dyDescent="0.25">
      <c r="A36" s="9" t="s">
        <v>14</v>
      </c>
      <c r="B36" s="14"/>
      <c r="C36" s="14"/>
      <c r="D36" s="14">
        <v>136.1</v>
      </c>
      <c r="E36" s="14">
        <v>0</v>
      </c>
      <c r="F36" s="14">
        <v>0</v>
      </c>
    </row>
    <row r="37" spans="1:8" ht="15.75" x14ac:dyDescent="0.25">
      <c r="A37" s="8"/>
      <c r="B37" s="20"/>
      <c r="C37" s="20"/>
      <c r="D37" s="20"/>
      <c r="E37" s="20"/>
      <c r="F37" s="20"/>
    </row>
    <row r="38" spans="1:8" ht="15" customHeight="1" x14ac:dyDescent="0.25">
      <c r="A38" s="79" t="s">
        <v>19</v>
      </c>
      <c r="B38" s="79"/>
      <c r="C38" s="79"/>
      <c r="D38" s="79"/>
      <c r="E38" s="79"/>
      <c r="F38" s="79"/>
      <c r="G38" s="4"/>
      <c r="H38" s="4"/>
    </row>
    <row r="39" spans="1:8" ht="15.75" x14ac:dyDescent="0.25">
      <c r="A39" s="71" t="s">
        <v>22</v>
      </c>
      <c r="B39" s="72"/>
      <c r="C39" s="73" t="s">
        <v>36</v>
      </c>
      <c r="D39" s="73"/>
      <c r="E39" s="73"/>
      <c r="F39" s="21"/>
    </row>
    <row r="40" spans="1:8" ht="60" customHeight="1" x14ac:dyDescent="0.25">
      <c r="A40" s="7" t="s">
        <v>1</v>
      </c>
      <c r="B40" s="7" t="s">
        <v>7</v>
      </c>
      <c r="C40" s="7" t="s">
        <v>3</v>
      </c>
      <c r="D40" s="7" t="s">
        <v>30</v>
      </c>
      <c r="E40" s="7" t="s">
        <v>56</v>
      </c>
      <c r="F40" s="7" t="s">
        <v>58</v>
      </c>
    </row>
    <row r="41" spans="1:8" ht="15.75" x14ac:dyDescent="0.25">
      <c r="A41" s="7" t="s">
        <v>23</v>
      </c>
      <c r="B41" s="18"/>
      <c r="C41" s="16"/>
      <c r="D41" s="16">
        <v>56000</v>
      </c>
      <c r="E41" s="16">
        <v>56000</v>
      </c>
      <c r="F41" s="16">
        <v>56000</v>
      </c>
    </row>
    <row r="42" spans="1:8" ht="13.5" customHeight="1" x14ac:dyDescent="0.25">
      <c r="A42" s="9" t="s">
        <v>4</v>
      </c>
      <c r="B42" s="17"/>
      <c r="C42" s="17"/>
      <c r="D42" s="17">
        <f>D41</f>
        <v>56000</v>
      </c>
      <c r="E42" s="17">
        <f t="shared" ref="E42:F42" si="4">E41</f>
        <v>56000</v>
      </c>
      <c r="F42" s="17">
        <f t="shared" si="4"/>
        <v>56000</v>
      </c>
      <c r="G42" s="4"/>
    </row>
    <row r="43" spans="1:8" ht="31.5" x14ac:dyDescent="0.25">
      <c r="A43" s="9" t="s">
        <v>14</v>
      </c>
      <c r="B43" s="17"/>
      <c r="C43" s="17"/>
      <c r="D43" s="45">
        <v>56</v>
      </c>
      <c r="E43" s="31">
        <v>56</v>
      </c>
      <c r="F43" s="31">
        <v>56</v>
      </c>
      <c r="G43" s="4"/>
    </row>
    <row r="44" spans="1:8" ht="15.75" x14ac:dyDescent="0.25">
      <c r="A44" s="8"/>
      <c r="B44" s="8"/>
      <c r="C44" s="8"/>
      <c r="D44" s="8"/>
      <c r="E44" s="32"/>
      <c r="F44" s="32"/>
    </row>
    <row r="45" spans="1:8" ht="15.75" x14ac:dyDescent="0.25">
      <c r="A45" s="80" t="s">
        <v>20</v>
      </c>
      <c r="B45" s="80"/>
      <c r="C45" s="80"/>
      <c r="D45" s="80"/>
      <c r="E45" s="80"/>
      <c r="F45" s="80"/>
    </row>
    <row r="46" spans="1:8" ht="15.75" x14ac:dyDescent="0.25">
      <c r="A46" s="81" t="s">
        <v>55</v>
      </c>
      <c r="B46" s="81"/>
      <c r="C46" s="81"/>
      <c r="D46" s="81"/>
      <c r="E46" s="81"/>
      <c r="F46" s="81"/>
    </row>
    <row r="47" spans="1:8" ht="47.25" x14ac:dyDescent="0.25">
      <c r="A47" s="7" t="s">
        <v>11</v>
      </c>
      <c r="B47" s="7" t="s">
        <v>15</v>
      </c>
      <c r="C47" s="7" t="s">
        <v>16</v>
      </c>
      <c r="D47" s="7" t="s">
        <v>30</v>
      </c>
      <c r="E47" s="7" t="s">
        <v>56</v>
      </c>
      <c r="F47" s="7" t="s">
        <v>58</v>
      </c>
    </row>
    <row r="48" spans="1:8" ht="15.75" x14ac:dyDescent="0.25">
      <c r="A48" s="7" t="s">
        <v>24</v>
      </c>
      <c r="B48" s="23" t="s">
        <v>81</v>
      </c>
      <c r="C48" s="16">
        <v>38.24</v>
      </c>
      <c r="D48" s="16">
        <v>7540.03</v>
      </c>
      <c r="E48" s="16">
        <v>1858.22</v>
      </c>
      <c r="F48" s="16">
        <v>1858.22</v>
      </c>
    </row>
    <row r="49" spans="1:6" ht="15.75" x14ac:dyDescent="0.25">
      <c r="A49" s="7" t="s">
        <v>91</v>
      </c>
      <c r="B49" s="23"/>
      <c r="C49" s="16"/>
      <c r="D49" s="16">
        <v>22360.44</v>
      </c>
      <c r="E49" s="16">
        <v>0</v>
      </c>
      <c r="F49" s="16">
        <v>0</v>
      </c>
    </row>
    <row r="50" spans="1:6" ht="15.75" x14ac:dyDescent="0.25">
      <c r="A50" s="9" t="s">
        <v>4</v>
      </c>
      <c r="B50" s="17"/>
      <c r="C50" s="17"/>
      <c r="D50" s="17">
        <f>D48+D49</f>
        <v>29900.469999999998</v>
      </c>
      <c r="E50" s="17">
        <f t="shared" ref="E50:F50" si="5">E48</f>
        <v>1858.22</v>
      </c>
      <c r="F50" s="17">
        <f t="shared" si="5"/>
        <v>1858.22</v>
      </c>
    </row>
    <row r="51" spans="1:6" ht="31.5" x14ac:dyDescent="0.25">
      <c r="A51" s="9" t="s">
        <v>14</v>
      </c>
      <c r="B51" s="17"/>
      <c r="C51" s="17"/>
      <c r="D51" s="17">
        <v>29.9</v>
      </c>
      <c r="E51" s="17">
        <v>1.86</v>
      </c>
      <c r="F51" s="17">
        <v>1.86</v>
      </c>
    </row>
    <row r="52" spans="1:6" ht="15.75" x14ac:dyDescent="0.25">
      <c r="A52" s="8"/>
      <c r="B52" s="22"/>
      <c r="C52" s="22"/>
      <c r="D52" s="22"/>
      <c r="E52" s="22"/>
      <c r="F52" s="22"/>
    </row>
    <row r="53" spans="1:6" ht="15.75" x14ac:dyDescent="0.25">
      <c r="A53" s="79" t="s">
        <v>60</v>
      </c>
      <c r="B53" s="79"/>
      <c r="C53" s="79"/>
      <c r="D53" s="79"/>
      <c r="E53" s="79"/>
      <c r="F53" s="79"/>
    </row>
    <row r="54" spans="1:6" ht="47.25" x14ac:dyDescent="0.25">
      <c r="A54" s="7" t="s">
        <v>11</v>
      </c>
      <c r="B54" s="7" t="s">
        <v>15</v>
      </c>
      <c r="C54" s="7" t="s">
        <v>16</v>
      </c>
      <c r="D54" s="7" t="s">
        <v>30</v>
      </c>
      <c r="E54" s="7" t="s">
        <v>56</v>
      </c>
      <c r="F54" s="7" t="s">
        <v>58</v>
      </c>
    </row>
    <row r="55" spans="1:6" ht="15.75" x14ac:dyDescent="0.25">
      <c r="A55" s="7" t="s">
        <v>61</v>
      </c>
      <c r="B55" s="23" t="s">
        <v>64</v>
      </c>
      <c r="C55" s="16">
        <v>3008.46</v>
      </c>
      <c r="D55" s="16">
        <v>305157.94</v>
      </c>
      <c r="E55" s="16">
        <v>301416</v>
      </c>
      <c r="F55" s="16">
        <v>301416</v>
      </c>
    </row>
    <row r="56" spans="1:6" ht="15.75" x14ac:dyDescent="0.25">
      <c r="A56" s="7" t="s">
        <v>62</v>
      </c>
      <c r="B56" s="23" t="s">
        <v>63</v>
      </c>
      <c r="C56" s="16">
        <v>117440.4</v>
      </c>
      <c r="D56" s="16">
        <v>234880.8</v>
      </c>
      <c r="E56" s="16">
        <v>234880.8</v>
      </c>
      <c r="F56" s="16">
        <v>234880.8</v>
      </c>
    </row>
    <row r="57" spans="1:6" ht="15.75" x14ac:dyDescent="0.25">
      <c r="A57" s="9" t="s">
        <v>4</v>
      </c>
      <c r="B57" s="17"/>
      <c r="C57" s="17"/>
      <c r="D57" s="17">
        <f>SUM(D55:D56)</f>
        <v>540038.74</v>
      </c>
      <c r="E57" s="17">
        <f t="shared" ref="E57:F57" si="6">SUM(E55:E56)</f>
        <v>536296.80000000005</v>
      </c>
      <c r="F57" s="17">
        <f t="shared" si="6"/>
        <v>536296.80000000005</v>
      </c>
    </row>
    <row r="58" spans="1:6" ht="31.5" x14ac:dyDescent="0.25">
      <c r="A58" s="9" t="s">
        <v>14</v>
      </c>
      <c r="B58" s="17"/>
      <c r="C58" s="17"/>
      <c r="D58" s="17">
        <v>540.04</v>
      </c>
      <c r="E58" s="17">
        <v>536.29999999999995</v>
      </c>
      <c r="F58" s="17">
        <v>536.29999999999995</v>
      </c>
    </row>
    <row r="59" spans="1:6" ht="15.75" x14ac:dyDescent="0.25">
      <c r="A59" s="43"/>
      <c r="B59" s="44"/>
      <c r="C59" s="44"/>
      <c r="D59" s="44"/>
      <c r="E59" s="44"/>
      <c r="F59" s="44"/>
    </row>
    <row r="60" spans="1:6" ht="15.75" x14ac:dyDescent="0.25">
      <c r="A60" s="80" t="s">
        <v>21</v>
      </c>
      <c r="B60" s="80"/>
      <c r="C60" s="80"/>
      <c r="D60" s="80"/>
      <c r="E60" s="80"/>
      <c r="F60" s="80"/>
    </row>
    <row r="61" spans="1:6" ht="15.75" x14ac:dyDescent="0.25">
      <c r="A61" s="25"/>
      <c r="B61" s="33"/>
      <c r="C61" s="33"/>
      <c r="D61" s="33"/>
      <c r="E61" s="33"/>
      <c r="F61" s="33"/>
    </row>
    <row r="62" spans="1:6" ht="15.75" x14ac:dyDescent="0.25">
      <c r="A62" s="71" t="s">
        <v>22</v>
      </c>
      <c r="B62" s="72"/>
      <c r="C62" s="73" t="s">
        <v>53</v>
      </c>
      <c r="D62" s="73"/>
      <c r="E62" s="73"/>
      <c r="F62" s="21"/>
    </row>
    <row r="63" spans="1:6" ht="69.75" customHeight="1" x14ac:dyDescent="0.25">
      <c r="A63" s="7" t="s">
        <v>8</v>
      </c>
      <c r="B63" s="7" t="s">
        <v>9</v>
      </c>
      <c r="C63" s="7" t="s">
        <v>10</v>
      </c>
      <c r="D63" s="7" t="s">
        <v>30</v>
      </c>
      <c r="E63" s="7" t="s">
        <v>56</v>
      </c>
      <c r="F63" s="7" t="s">
        <v>58</v>
      </c>
    </row>
    <row r="64" spans="1:6" ht="31.5" x14ac:dyDescent="0.25">
      <c r="A64" s="7" t="s">
        <v>29</v>
      </c>
      <c r="B64" s="7"/>
      <c r="C64" s="13"/>
      <c r="D64" s="13">
        <v>25200</v>
      </c>
      <c r="E64" s="61">
        <v>25200</v>
      </c>
      <c r="F64" s="61">
        <v>25200</v>
      </c>
    </row>
    <row r="65" spans="1:8" ht="78.75" x14ac:dyDescent="0.25">
      <c r="A65" s="7" t="s">
        <v>86</v>
      </c>
      <c r="B65" s="7"/>
      <c r="C65" s="13"/>
      <c r="D65" s="13">
        <v>213193.89</v>
      </c>
      <c r="E65" s="13">
        <v>185006.76</v>
      </c>
      <c r="F65" s="62">
        <v>0</v>
      </c>
    </row>
    <row r="66" spans="1:8" ht="22.5" customHeight="1" x14ac:dyDescent="0.25">
      <c r="A66" s="7" t="s">
        <v>97</v>
      </c>
      <c r="B66" s="7"/>
      <c r="C66" s="13"/>
      <c r="D66" s="13">
        <v>151884</v>
      </c>
      <c r="E66" s="13">
        <v>0</v>
      </c>
      <c r="F66" s="62">
        <v>0</v>
      </c>
    </row>
    <row r="67" spans="1:8" ht="14.25" customHeight="1" x14ac:dyDescent="0.25">
      <c r="A67" s="7" t="s">
        <v>65</v>
      </c>
      <c r="B67" s="7"/>
      <c r="C67" s="13"/>
      <c r="D67" s="13">
        <v>10000</v>
      </c>
      <c r="E67" s="13">
        <v>0</v>
      </c>
      <c r="F67" s="35">
        <v>0</v>
      </c>
    </row>
    <row r="68" spans="1:8" ht="15.75" x14ac:dyDescent="0.25">
      <c r="A68" s="9" t="s">
        <v>4</v>
      </c>
      <c r="B68" s="10"/>
      <c r="C68" s="14"/>
      <c r="D68" s="14">
        <f>SUM(D64:D67)</f>
        <v>400277.89</v>
      </c>
      <c r="E68" s="14">
        <f>SUM(E64:E65)</f>
        <v>210206.76</v>
      </c>
      <c r="F68" s="14">
        <f>SUM(F64:F65)</f>
        <v>25200</v>
      </c>
    </row>
    <row r="69" spans="1:8" ht="15" customHeight="1" x14ac:dyDescent="0.25">
      <c r="A69" s="9" t="s">
        <v>14</v>
      </c>
      <c r="B69" s="10"/>
      <c r="C69" s="14"/>
      <c r="D69" s="14">
        <v>400.28</v>
      </c>
      <c r="E69" s="14">
        <v>210.2</v>
      </c>
      <c r="F69" s="14">
        <v>25.2</v>
      </c>
      <c r="G69" s="4"/>
      <c r="H69" s="4"/>
    </row>
    <row r="70" spans="1:8" ht="15.75" x14ac:dyDescent="0.25">
      <c r="A70" s="8"/>
      <c r="B70" s="5"/>
      <c r="C70" s="20"/>
      <c r="D70" s="20"/>
      <c r="E70" s="36"/>
      <c r="F70" s="36"/>
    </row>
    <row r="71" spans="1:8" ht="15.75" x14ac:dyDescent="0.25">
      <c r="A71" s="86" t="s">
        <v>41</v>
      </c>
      <c r="B71" s="86"/>
      <c r="C71" s="86"/>
      <c r="D71" s="86"/>
      <c r="E71" s="86"/>
      <c r="F71" s="86"/>
    </row>
    <row r="72" spans="1:8" ht="47.25" x14ac:dyDescent="0.25">
      <c r="A72" s="7" t="s">
        <v>11</v>
      </c>
      <c r="B72" s="7" t="s">
        <v>15</v>
      </c>
      <c r="C72" s="7" t="s">
        <v>16</v>
      </c>
      <c r="D72" s="7" t="s">
        <v>30</v>
      </c>
      <c r="E72" s="7" t="s">
        <v>56</v>
      </c>
      <c r="F72" s="7" t="s">
        <v>58</v>
      </c>
    </row>
    <row r="73" spans="1:8" ht="15.75" x14ac:dyDescent="0.25">
      <c r="A73" s="7" t="s">
        <v>42</v>
      </c>
      <c r="B73" s="23"/>
      <c r="C73" s="16"/>
      <c r="D73" s="16">
        <v>9182.65</v>
      </c>
      <c r="E73" s="16">
        <v>6500</v>
      </c>
      <c r="F73" s="16">
        <v>0</v>
      </c>
    </row>
    <row r="74" spans="1:8" s="27" customFormat="1" ht="15.75" x14ac:dyDescent="0.2">
      <c r="A74" s="9" t="s">
        <v>4</v>
      </c>
      <c r="B74" s="17"/>
      <c r="C74" s="17"/>
      <c r="D74" s="17">
        <f>D73</f>
        <v>9182.65</v>
      </c>
      <c r="E74" s="17">
        <f t="shared" ref="E74:F74" si="7">E73</f>
        <v>6500</v>
      </c>
      <c r="F74" s="17">
        <f t="shared" si="7"/>
        <v>0</v>
      </c>
    </row>
    <row r="75" spans="1:8" ht="31.5" x14ac:dyDescent="0.25">
      <c r="A75" s="9" t="s">
        <v>14</v>
      </c>
      <c r="B75" s="10"/>
      <c r="C75" s="14"/>
      <c r="D75" s="14">
        <v>9.18</v>
      </c>
      <c r="E75" s="14">
        <v>6.5</v>
      </c>
      <c r="F75" s="14">
        <v>0</v>
      </c>
    </row>
    <row r="76" spans="1:8" ht="15.75" x14ac:dyDescent="0.25">
      <c r="A76" s="46"/>
      <c r="B76" s="52"/>
      <c r="C76" s="47"/>
      <c r="D76" s="47"/>
      <c r="E76" s="47"/>
      <c r="F76" s="48"/>
    </row>
    <row r="77" spans="1:8" s="28" customFormat="1" ht="15.75" x14ac:dyDescent="0.25">
      <c r="A77" s="75" t="s">
        <v>22</v>
      </c>
      <c r="B77" s="76"/>
      <c r="C77" s="77" t="s">
        <v>39</v>
      </c>
      <c r="D77" s="77"/>
      <c r="E77" s="77"/>
      <c r="F77" s="37"/>
    </row>
    <row r="78" spans="1:8" s="28" customFormat="1" ht="59.25" customHeight="1" x14ac:dyDescent="0.25">
      <c r="A78" s="38" t="s">
        <v>1</v>
      </c>
      <c r="B78" s="38" t="s">
        <v>7</v>
      </c>
      <c r="C78" s="38" t="s">
        <v>3</v>
      </c>
      <c r="D78" s="38" t="s">
        <v>30</v>
      </c>
      <c r="E78" s="38" t="s">
        <v>56</v>
      </c>
      <c r="F78" s="38" t="s">
        <v>58</v>
      </c>
    </row>
    <row r="79" spans="1:8" s="28" customFormat="1" ht="47.25" x14ac:dyDescent="0.25">
      <c r="A79" s="38" t="s">
        <v>92</v>
      </c>
      <c r="B79" s="39"/>
      <c r="C79" s="40"/>
      <c r="D79" s="40">
        <v>44845.19</v>
      </c>
      <c r="E79" s="40">
        <v>0</v>
      </c>
      <c r="F79" s="40">
        <v>0</v>
      </c>
    </row>
    <row r="80" spans="1:8" s="28" customFormat="1" ht="15.75" x14ac:dyDescent="0.25">
      <c r="A80" s="41" t="s">
        <v>4</v>
      </c>
      <c r="B80" s="42"/>
      <c r="C80" s="42"/>
      <c r="D80" s="42">
        <f>D79</f>
        <v>44845.19</v>
      </c>
      <c r="E80" s="42">
        <f>E79</f>
        <v>0</v>
      </c>
      <c r="F80" s="42">
        <f>F79</f>
        <v>0</v>
      </c>
    </row>
    <row r="81" spans="1:6" s="28" customFormat="1" ht="31.5" x14ac:dyDescent="0.25">
      <c r="A81" s="41" t="s">
        <v>14</v>
      </c>
      <c r="B81" s="42"/>
      <c r="C81" s="42"/>
      <c r="D81" s="42">
        <v>44.85</v>
      </c>
      <c r="E81" s="42">
        <v>0</v>
      </c>
      <c r="F81" s="42">
        <v>0</v>
      </c>
    </row>
    <row r="82" spans="1:6" s="28" customFormat="1" ht="15.75" x14ac:dyDescent="0.25">
      <c r="A82" s="53"/>
      <c r="B82" s="54"/>
      <c r="C82" s="54"/>
      <c r="D82" s="54"/>
      <c r="E82" s="54"/>
      <c r="F82" s="54"/>
    </row>
    <row r="83" spans="1:6" ht="15.75" x14ac:dyDescent="0.25">
      <c r="A83" s="79" t="s">
        <v>73</v>
      </c>
      <c r="B83" s="79"/>
      <c r="C83" s="79"/>
      <c r="D83" s="79"/>
      <c r="E83" s="79"/>
      <c r="F83" s="79"/>
    </row>
    <row r="84" spans="1:6" ht="15.75" x14ac:dyDescent="0.25">
      <c r="A84" s="71" t="s">
        <v>22</v>
      </c>
      <c r="B84" s="72"/>
      <c r="C84" s="73" t="s">
        <v>54</v>
      </c>
      <c r="D84" s="73"/>
      <c r="E84" s="73"/>
      <c r="F84" s="21"/>
    </row>
    <row r="85" spans="1:6" ht="43.5" customHeight="1" x14ac:dyDescent="0.25">
      <c r="A85" s="7" t="s">
        <v>8</v>
      </c>
      <c r="B85" s="7" t="s">
        <v>9</v>
      </c>
      <c r="C85" s="7" t="s">
        <v>10</v>
      </c>
      <c r="D85" s="7" t="s">
        <v>30</v>
      </c>
      <c r="E85" s="7" t="s">
        <v>56</v>
      </c>
      <c r="F85" s="7" t="s">
        <v>58</v>
      </c>
    </row>
    <row r="86" spans="1:6" ht="31.5" x14ac:dyDescent="0.25">
      <c r="A86" s="7" t="s">
        <v>33</v>
      </c>
      <c r="B86" s="7"/>
      <c r="C86" s="13"/>
      <c r="D86" s="13">
        <v>15200</v>
      </c>
      <c r="E86" s="13">
        <v>15200</v>
      </c>
      <c r="F86" s="13">
        <v>0</v>
      </c>
    </row>
    <row r="87" spans="1:6" ht="15.75" x14ac:dyDescent="0.25">
      <c r="A87" s="7" t="s">
        <v>40</v>
      </c>
      <c r="B87" s="7"/>
      <c r="C87" s="13"/>
      <c r="D87" s="93">
        <v>37200</v>
      </c>
      <c r="E87" s="13">
        <v>0</v>
      </c>
      <c r="F87" s="13">
        <v>0</v>
      </c>
    </row>
    <row r="88" spans="1:6" ht="15.75" x14ac:dyDescent="0.25">
      <c r="A88" s="7" t="s">
        <v>66</v>
      </c>
      <c r="B88" s="7"/>
      <c r="C88" s="13"/>
      <c r="D88" s="93">
        <v>12000</v>
      </c>
      <c r="E88" s="13">
        <v>12000</v>
      </c>
      <c r="F88" s="13">
        <v>0</v>
      </c>
    </row>
    <row r="89" spans="1:6" ht="15.75" x14ac:dyDescent="0.25">
      <c r="A89" s="7" t="s">
        <v>67</v>
      </c>
      <c r="B89" s="7"/>
      <c r="C89" s="13"/>
      <c r="D89" s="93">
        <v>10000</v>
      </c>
      <c r="E89" s="13">
        <v>0</v>
      </c>
      <c r="F89" s="13">
        <v>0</v>
      </c>
    </row>
    <row r="90" spans="1:6" ht="31.5" x14ac:dyDescent="0.25">
      <c r="A90" s="7" t="s">
        <v>82</v>
      </c>
      <c r="B90" s="7"/>
      <c r="C90" s="13"/>
      <c r="D90" s="13">
        <v>164492</v>
      </c>
      <c r="E90" s="13">
        <v>0</v>
      </c>
      <c r="F90" s="13">
        <v>0</v>
      </c>
    </row>
    <row r="91" spans="1:6" ht="63" x14ac:dyDescent="0.25">
      <c r="A91" s="7" t="s">
        <v>93</v>
      </c>
      <c r="B91" s="7"/>
      <c r="C91" s="13"/>
      <c r="D91" s="13">
        <v>54761.05</v>
      </c>
      <c r="E91" s="13">
        <v>0</v>
      </c>
      <c r="F91" s="13">
        <v>0</v>
      </c>
    </row>
    <row r="92" spans="1:6" ht="15.75" x14ac:dyDescent="0.25">
      <c r="A92" s="9" t="s">
        <v>4</v>
      </c>
      <c r="B92" s="10"/>
      <c r="C92" s="14"/>
      <c r="D92" s="14">
        <f>SUM(D86:D91)</f>
        <v>293653.05</v>
      </c>
      <c r="E92" s="14">
        <f>SUM(E86:E91)</f>
        <v>27200</v>
      </c>
      <c r="F92" s="14">
        <f>SUM(F86:F91)</f>
        <v>0</v>
      </c>
    </row>
    <row r="93" spans="1:6" ht="31.5" x14ac:dyDescent="0.25">
      <c r="A93" s="9" t="s">
        <v>14</v>
      </c>
      <c r="B93" s="10"/>
      <c r="C93" s="14"/>
      <c r="D93" s="14">
        <v>293.64999999999998</v>
      </c>
      <c r="E93" s="14">
        <v>27.2</v>
      </c>
      <c r="F93" s="14">
        <v>0</v>
      </c>
    </row>
    <row r="94" spans="1:6" ht="15.75" x14ac:dyDescent="0.25">
      <c r="A94" s="46"/>
      <c r="B94" s="52"/>
      <c r="C94" s="47"/>
      <c r="D94" s="47"/>
      <c r="E94" s="47"/>
      <c r="F94" s="48"/>
    </row>
    <row r="95" spans="1:6" ht="15.75" x14ac:dyDescent="0.25">
      <c r="A95" s="71" t="s">
        <v>22</v>
      </c>
      <c r="B95" s="72"/>
      <c r="C95" s="73" t="s">
        <v>38</v>
      </c>
      <c r="D95" s="73"/>
      <c r="E95" s="73"/>
      <c r="F95" s="21"/>
    </row>
    <row r="96" spans="1:6" ht="31.5" x14ac:dyDescent="0.25">
      <c r="A96" s="7" t="s">
        <v>1</v>
      </c>
      <c r="B96" s="7" t="s">
        <v>7</v>
      </c>
      <c r="C96" s="7" t="s">
        <v>3</v>
      </c>
      <c r="D96" s="7" t="s">
        <v>30</v>
      </c>
      <c r="E96" s="7" t="s">
        <v>56</v>
      </c>
      <c r="F96" s="7" t="s">
        <v>58</v>
      </c>
    </row>
    <row r="97" spans="1:8" ht="15" customHeight="1" x14ac:dyDescent="0.25">
      <c r="A97" s="7" t="s">
        <v>37</v>
      </c>
      <c r="B97" s="18"/>
      <c r="C97" s="16"/>
      <c r="D97" s="16">
        <v>303550</v>
      </c>
      <c r="E97" s="19">
        <v>153550</v>
      </c>
      <c r="F97" s="19">
        <v>153550</v>
      </c>
      <c r="G97" s="4"/>
      <c r="H97" s="4"/>
    </row>
    <row r="98" spans="1:8" ht="15.75" x14ac:dyDescent="0.25">
      <c r="A98" s="9" t="s">
        <v>4</v>
      </c>
      <c r="B98" s="17"/>
      <c r="C98" s="17"/>
      <c r="D98" s="17">
        <f>D97</f>
        <v>303550</v>
      </c>
      <c r="E98" s="17">
        <f t="shared" ref="E98:F98" si="8">E97</f>
        <v>153550</v>
      </c>
      <c r="F98" s="17">
        <f t="shared" si="8"/>
        <v>153550</v>
      </c>
    </row>
    <row r="99" spans="1:8" ht="31.5" x14ac:dyDescent="0.25">
      <c r="A99" s="9" t="s">
        <v>14</v>
      </c>
      <c r="B99" s="17"/>
      <c r="C99" s="17"/>
      <c r="D99" s="17">
        <v>303.55</v>
      </c>
      <c r="E99" s="17">
        <v>153.5</v>
      </c>
      <c r="F99" s="17">
        <v>153.5</v>
      </c>
    </row>
    <row r="100" spans="1:8" ht="15.75" x14ac:dyDescent="0.25">
      <c r="A100" s="2"/>
    </row>
    <row r="101" spans="1:8" ht="15.75" x14ac:dyDescent="0.25">
      <c r="A101" s="79" t="s">
        <v>28</v>
      </c>
      <c r="B101" s="87"/>
      <c r="C101" s="87"/>
      <c r="D101" s="87"/>
      <c r="E101" s="87"/>
      <c r="F101" s="87"/>
    </row>
    <row r="102" spans="1:8" ht="15.75" x14ac:dyDescent="0.25">
      <c r="A102" s="71" t="s">
        <v>22</v>
      </c>
      <c r="B102" s="72"/>
      <c r="C102" s="73" t="s">
        <v>45</v>
      </c>
      <c r="D102" s="73"/>
      <c r="E102" s="73"/>
      <c r="F102" s="21"/>
    </row>
    <row r="103" spans="1:8" ht="35.25" customHeight="1" x14ac:dyDescent="0.25">
      <c r="A103" s="7" t="s">
        <v>1</v>
      </c>
      <c r="B103" s="7" t="s">
        <v>7</v>
      </c>
      <c r="C103" s="7" t="s">
        <v>3</v>
      </c>
      <c r="D103" s="7" t="s">
        <v>30</v>
      </c>
      <c r="E103" s="7" t="s">
        <v>56</v>
      </c>
      <c r="F103" s="7" t="s">
        <v>58</v>
      </c>
    </row>
    <row r="104" spans="1:8" ht="15" customHeight="1" x14ac:dyDescent="0.25">
      <c r="A104" s="7" t="s">
        <v>11</v>
      </c>
      <c r="B104" s="7" t="s">
        <v>12</v>
      </c>
      <c r="C104" s="7" t="s">
        <v>13</v>
      </c>
      <c r="D104" s="7" t="s">
        <v>26</v>
      </c>
      <c r="E104" s="7" t="s">
        <v>27</v>
      </c>
      <c r="F104" s="7" t="s">
        <v>31</v>
      </c>
      <c r="G104" s="4"/>
      <c r="H104" s="4"/>
    </row>
    <row r="105" spans="1:8" ht="15.75" x14ac:dyDescent="0.25">
      <c r="A105" s="7" t="s">
        <v>25</v>
      </c>
      <c r="B105" s="7"/>
      <c r="C105" s="7"/>
      <c r="D105" s="13">
        <v>18000</v>
      </c>
      <c r="E105" s="34">
        <v>18000</v>
      </c>
      <c r="F105" s="34">
        <v>0</v>
      </c>
    </row>
    <row r="106" spans="1:8" ht="15.75" x14ac:dyDescent="0.25">
      <c r="A106" s="7" t="s">
        <v>32</v>
      </c>
      <c r="B106" s="7"/>
      <c r="C106" s="7"/>
      <c r="D106" s="13">
        <v>3200</v>
      </c>
      <c r="E106" s="34">
        <v>3200</v>
      </c>
      <c r="F106" s="34">
        <v>0</v>
      </c>
    </row>
    <row r="107" spans="1:8" ht="15.75" x14ac:dyDescent="0.25">
      <c r="A107" s="9" t="s">
        <v>4</v>
      </c>
      <c r="B107" s="10"/>
      <c r="C107" s="10"/>
      <c r="D107" s="14">
        <f>SUM(D105,D106)</f>
        <v>21200</v>
      </c>
      <c r="E107" s="14">
        <f t="shared" ref="E107:F107" si="9">SUM(E105,E106)</f>
        <v>21200</v>
      </c>
      <c r="F107" s="14">
        <f t="shared" si="9"/>
        <v>0</v>
      </c>
    </row>
    <row r="108" spans="1:8" ht="31.5" x14ac:dyDescent="0.25">
      <c r="A108" s="9" t="s">
        <v>14</v>
      </c>
      <c r="B108" s="10"/>
      <c r="C108" s="10"/>
      <c r="D108" s="14">
        <v>21.2</v>
      </c>
      <c r="E108" s="14">
        <v>21.2</v>
      </c>
      <c r="F108" s="14">
        <v>0</v>
      </c>
    </row>
    <row r="109" spans="1:8" ht="15.75" x14ac:dyDescent="0.25">
      <c r="A109" s="8"/>
      <c r="B109" s="5"/>
      <c r="C109" s="5"/>
      <c r="D109" s="5"/>
      <c r="E109" s="36"/>
      <c r="F109" s="36"/>
    </row>
    <row r="110" spans="1:8" ht="15.75" x14ac:dyDescent="0.25">
      <c r="A110" s="71" t="s">
        <v>22</v>
      </c>
      <c r="B110" s="72"/>
      <c r="C110" s="73" t="s">
        <v>46</v>
      </c>
      <c r="D110" s="73"/>
      <c r="E110" s="73"/>
      <c r="F110" s="21"/>
    </row>
    <row r="111" spans="1:8" ht="35.25" customHeight="1" x14ac:dyDescent="0.25">
      <c r="A111" s="7" t="s">
        <v>1</v>
      </c>
      <c r="B111" s="7" t="s">
        <v>7</v>
      </c>
      <c r="C111" s="7" t="s">
        <v>3</v>
      </c>
      <c r="D111" s="7" t="s">
        <v>30</v>
      </c>
      <c r="E111" s="7" t="s">
        <v>56</v>
      </c>
      <c r="F111" s="7" t="s">
        <v>58</v>
      </c>
    </row>
    <row r="112" spans="1:8" ht="19.5" customHeight="1" x14ac:dyDescent="0.25">
      <c r="A112" s="7" t="s">
        <v>11</v>
      </c>
      <c r="B112" s="7" t="s">
        <v>12</v>
      </c>
      <c r="C112" s="7" t="s">
        <v>13</v>
      </c>
      <c r="D112" s="7" t="s">
        <v>26</v>
      </c>
      <c r="E112" s="7" t="s">
        <v>27</v>
      </c>
      <c r="F112" s="7" t="s">
        <v>31</v>
      </c>
      <c r="G112" s="4"/>
      <c r="H112" s="4"/>
    </row>
    <row r="113" spans="1:8" ht="15.75" x14ac:dyDescent="0.25">
      <c r="A113" s="7" t="s">
        <v>34</v>
      </c>
      <c r="B113" s="7"/>
      <c r="C113" s="7"/>
      <c r="D113" s="13">
        <v>4700</v>
      </c>
      <c r="E113" s="13">
        <v>4700</v>
      </c>
      <c r="F113" s="13">
        <v>0</v>
      </c>
    </row>
    <row r="114" spans="1:8" ht="17.25" customHeight="1" x14ac:dyDescent="0.25">
      <c r="A114" s="9" t="s">
        <v>4</v>
      </c>
      <c r="B114" s="10"/>
      <c r="C114" s="10"/>
      <c r="D114" s="14">
        <f>SUM(D113:D113)</f>
        <v>4700</v>
      </c>
      <c r="E114" s="14">
        <f t="shared" ref="E114:F114" si="10">SUM(E113:E113)</f>
        <v>4700</v>
      </c>
      <c r="F114" s="14">
        <f t="shared" si="10"/>
        <v>0</v>
      </c>
    </row>
    <row r="115" spans="1:8" ht="31.5" x14ac:dyDescent="0.25">
      <c r="A115" s="9" t="s">
        <v>14</v>
      </c>
      <c r="B115" s="10"/>
      <c r="C115" s="10"/>
      <c r="D115" s="14">
        <v>4.7</v>
      </c>
      <c r="E115" s="14">
        <v>4.7</v>
      </c>
      <c r="F115" s="14">
        <v>0</v>
      </c>
    </row>
    <row r="116" spans="1:8" ht="15.75" x14ac:dyDescent="0.25">
      <c r="A116" s="8"/>
      <c r="B116" s="5"/>
      <c r="C116" s="5"/>
      <c r="D116" s="5"/>
      <c r="E116" s="36"/>
      <c r="F116" s="36"/>
    </row>
    <row r="117" spans="1:8" ht="15.75" x14ac:dyDescent="0.25">
      <c r="A117" s="71" t="s">
        <v>22</v>
      </c>
      <c r="B117" s="72"/>
      <c r="C117" s="73" t="s">
        <v>98</v>
      </c>
      <c r="D117" s="73"/>
      <c r="E117" s="73"/>
      <c r="F117" s="21"/>
    </row>
    <row r="118" spans="1:8" ht="35.25" customHeight="1" x14ac:dyDescent="0.25">
      <c r="A118" s="7" t="s">
        <v>1</v>
      </c>
      <c r="B118" s="7" t="s">
        <v>7</v>
      </c>
      <c r="C118" s="7" t="s">
        <v>3</v>
      </c>
      <c r="D118" s="7" t="s">
        <v>30</v>
      </c>
      <c r="E118" s="7" t="s">
        <v>56</v>
      </c>
      <c r="F118" s="7" t="s">
        <v>58</v>
      </c>
    </row>
    <row r="119" spans="1:8" ht="15.75" x14ac:dyDescent="0.25">
      <c r="A119" s="7" t="s">
        <v>99</v>
      </c>
      <c r="B119" s="7"/>
      <c r="C119" s="7"/>
      <c r="D119" s="13">
        <v>329850.84000000003</v>
      </c>
      <c r="E119" s="13">
        <v>0</v>
      </c>
      <c r="F119" s="13">
        <v>0</v>
      </c>
    </row>
    <row r="120" spans="1:8" ht="17.25" customHeight="1" x14ac:dyDescent="0.25">
      <c r="A120" s="9" t="s">
        <v>4</v>
      </c>
      <c r="B120" s="10"/>
      <c r="C120" s="10"/>
      <c r="D120" s="14">
        <f>SUM(D119:D119)</f>
        <v>329850.84000000003</v>
      </c>
      <c r="E120" s="14">
        <f t="shared" ref="E120:F120" si="11">SUM(E119:E119)</f>
        <v>0</v>
      </c>
      <c r="F120" s="14">
        <f t="shared" si="11"/>
        <v>0</v>
      </c>
    </row>
    <row r="121" spans="1:8" ht="31.5" x14ac:dyDescent="0.25">
      <c r="A121" s="9" t="s">
        <v>14</v>
      </c>
      <c r="B121" s="10"/>
      <c r="C121" s="10"/>
      <c r="D121" s="14">
        <v>329.85</v>
      </c>
      <c r="E121" s="14">
        <v>0</v>
      </c>
      <c r="F121" s="14">
        <v>0</v>
      </c>
    </row>
    <row r="122" spans="1:8" ht="15.75" x14ac:dyDescent="0.25">
      <c r="A122" s="43"/>
      <c r="B122" s="50"/>
      <c r="C122" s="50"/>
      <c r="D122" s="51"/>
      <c r="E122" s="51"/>
      <c r="F122" s="51"/>
    </row>
    <row r="123" spans="1:8" ht="15.75" x14ac:dyDescent="0.25">
      <c r="A123" s="74" t="s">
        <v>87</v>
      </c>
      <c r="B123" s="74"/>
      <c r="C123" s="74"/>
      <c r="D123" s="74"/>
      <c r="E123" s="74"/>
      <c r="F123" s="74"/>
    </row>
    <row r="124" spans="1:8" ht="15.75" x14ac:dyDescent="0.25">
      <c r="A124" s="65"/>
      <c r="B124" s="65"/>
      <c r="C124" s="65"/>
      <c r="D124" s="65"/>
      <c r="E124" s="65"/>
      <c r="F124" s="65"/>
    </row>
    <row r="125" spans="1:8" ht="15.75" x14ac:dyDescent="0.25">
      <c r="A125" s="71" t="s">
        <v>22</v>
      </c>
      <c r="B125" s="72"/>
      <c r="C125" s="73" t="s">
        <v>88</v>
      </c>
      <c r="D125" s="73"/>
      <c r="E125" s="73"/>
      <c r="F125" s="21"/>
    </row>
    <row r="126" spans="1:8" ht="42.75" customHeight="1" x14ac:dyDescent="0.25">
      <c r="A126" s="7" t="s">
        <v>8</v>
      </c>
      <c r="B126" s="7" t="s">
        <v>9</v>
      </c>
      <c r="C126" s="7" t="s">
        <v>10</v>
      </c>
      <c r="D126" s="7" t="s">
        <v>30</v>
      </c>
      <c r="E126" s="7" t="s">
        <v>56</v>
      </c>
      <c r="F126" s="7" t="s">
        <v>58</v>
      </c>
    </row>
    <row r="127" spans="1:8" ht="19.5" customHeight="1" x14ac:dyDescent="0.25">
      <c r="A127" s="7" t="s">
        <v>89</v>
      </c>
      <c r="B127" s="7"/>
      <c r="C127" s="13"/>
      <c r="D127" s="13">
        <v>15000</v>
      </c>
      <c r="E127" s="13">
        <v>0</v>
      </c>
      <c r="F127" s="13">
        <v>0</v>
      </c>
      <c r="G127" s="4"/>
      <c r="H127" s="4"/>
    </row>
    <row r="128" spans="1:8" ht="17.25" customHeight="1" x14ac:dyDescent="0.25">
      <c r="A128" s="7" t="s">
        <v>90</v>
      </c>
      <c r="B128" s="7"/>
      <c r="C128" s="13"/>
      <c r="D128" s="13">
        <v>26720</v>
      </c>
      <c r="E128" s="13">
        <v>0</v>
      </c>
      <c r="F128" s="13">
        <v>0</v>
      </c>
    </row>
    <row r="129" spans="1:8" ht="15.75" x14ac:dyDescent="0.25">
      <c r="A129" s="9" t="s">
        <v>4</v>
      </c>
      <c r="B129" s="10"/>
      <c r="C129" s="14"/>
      <c r="D129" s="14">
        <f>SUM(D127,D128)</f>
        <v>41720</v>
      </c>
      <c r="E129" s="14">
        <f t="shared" ref="E129:F129" si="12">SUM(E127,E128)</f>
        <v>0</v>
      </c>
      <c r="F129" s="14">
        <f t="shared" si="12"/>
        <v>0</v>
      </c>
    </row>
    <row r="130" spans="1:8" ht="31.5" x14ac:dyDescent="0.25">
      <c r="A130" s="9" t="s">
        <v>14</v>
      </c>
      <c r="B130" s="10"/>
      <c r="C130" s="14"/>
      <c r="D130" s="14">
        <v>41.72</v>
      </c>
      <c r="E130" s="14">
        <v>0</v>
      </c>
      <c r="F130" s="14">
        <v>0</v>
      </c>
    </row>
    <row r="131" spans="1:8" ht="15.75" x14ac:dyDescent="0.25">
      <c r="A131" s="43"/>
      <c r="B131" s="50"/>
      <c r="C131" s="50"/>
      <c r="D131" s="51"/>
      <c r="E131" s="51"/>
      <c r="F131" s="51"/>
    </row>
    <row r="132" spans="1:8" ht="15.75" x14ac:dyDescent="0.25">
      <c r="A132" s="78" t="s">
        <v>50</v>
      </c>
      <c r="B132" s="78"/>
      <c r="C132" s="78"/>
      <c r="D132" s="78"/>
      <c r="E132" s="78"/>
      <c r="F132" s="78"/>
    </row>
    <row r="133" spans="1:8" ht="15.75" x14ac:dyDescent="0.25">
      <c r="A133" s="71" t="s">
        <v>22</v>
      </c>
      <c r="B133" s="72"/>
      <c r="C133" s="73" t="s">
        <v>68</v>
      </c>
      <c r="D133" s="73"/>
      <c r="E133" s="73"/>
      <c r="F133" s="21"/>
    </row>
    <row r="134" spans="1:8" ht="15.75" x14ac:dyDescent="0.25">
      <c r="A134" s="2"/>
    </row>
    <row r="135" spans="1:8" ht="42.75" customHeight="1" x14ac:dyDescent="0.25">
      <c r="A135" s="7" t="s">
        <v>8</v>
      </c>
      <c r="B135" s="7" t="s">
        <v>9</v>
      </c>
      <c r="C135" s="7" t="s">
        <v>10</v>
      </c>
      <c r="D135" s="7" t="s">
        <v>30</v>
      </c>
      <c r="E135" s="7" t="s">
        <v>56</v>
      </c>
      <c r="F135" s="7" t="s">
        <v>58</v>
      </c>
    </row>
    <row r="136" spans="1:8" ht="19.5" customHeight="1" x14ac:dyDescent="0.25">
      <c r="A136" s="7" t="s">
        <v>44</v>
      </c>
      <c r="B136" s="7"/>
      <c r="C136" s="13"/>
      <c r="D136" s="13">
        <v>276300</v>
      </c>
      <c r="E136" s="13">
        <v>252300</v>
      </c>
      <c r="F136" s="13">
        <v>0</v>
      </c>
      <c r="G136" s="4"/>
      <c r="H136" s="4"/>
    </row>
    <row r="137" spans="1:8" ht="17.25" customHeight="1" x14ac:dyDescent="0.25">
      <c r="A137" s="7" t="s">
        <v>43</v>
      </c>
      <c r="B137" s="7"/>
      <c r="C137" s="13"/>
      <c r="D137" s="13">
        <v>300000</v>
      </c>
      <c r="E137" s="13">
        <v>300000</v>
      </c>
      <c r="F137" s="13">
        <v>0</v>
      </c>
    </row>
    <row r="138" spans="1:8" ht="15.75" x14ac:dyDescent="0.25">
      <c r="A138" s="9" t="s">
        <v>4</v>
      </c>
      <c r="B138" s="10"/>
      <c r="C138" s="14"/>
      <c r="D138" s="14">
        <f>SUM(D136,D137)</f>
        <v>576300</v>
      </c>
      <c r="E138" s="14">
        <f t="shared" ref="E138:F138" si="13">SUM(E136,E137)</f>
        <v>552300</v>
      </c>
      <c r="F138" s="14">
        <f t="shared" si="13"/>
        <v>0</v>
      </c>
    </row>
    <row r="139" spans="1:8" ht="31.5" x14ac:dyDescent="0.25">
      <c r="A139" s="9" t="s">
        <v>14</v>
      </c>
      <c r="B139" s="10"/>
      <c r="C139" s="14"/>
      <c r="D139" s="14">
        <v>576.29999999999995</v>
      </c>
      <c r="E139" s="14">
        <v>552.29999999999995</v>
      </c>
      <c r="F139" s="14">
        <v>0</v>
      </c>
    </row>
    <row r="140" spans="1:8" ht="15.75" x14ac:dyDescent="0.25">
      <c r="A140" s="46"/>
      <c r="B140" s="52"/>
      <c r="C140" s="47"/>
      <c r="D140" s="47"/>
      <c r="E140" s="47"/>
      <c r="F140" s="48"/>
    </row>
    <row r="141" spans="1:8" ht="15.75" x14ac:dyDescent="0.25">
      <c r="A141" s="71" t="s">
        <v>22</v>
      </c>
      <c r="B141" s="72"/>
      <c r="C141" s="73" t="s">
        <v>69</v>
      </c>
      <c r="D141" s="73"/>
      <c r="E141" s="73"/>
      <c r="F141" s="21"/>
    </row>
    <row r="142" spans="1:8" ht="31.5" x14ac:dyDescent="0.25">
      <c r="A142" s="7" t="s">
        <v>1</v>
      </c>
      <c r="B142" s="7" t="s">
        <v>7</v>
      </c>
      <c r="C142" s="7" t="s">
        <v>3</v>
      </c>
      <c r="D142" s="7" t="s">
        <v>30</v>
      </c>
      <c r="E142" s="7" t="s">
        <v>56</v>
      </c>
      <c r="F142" s="7" t="s">
        <v>58</v>
      </c>
    </row>
    <row r="143" spans="1:8" ht="39" customHeight="1" x14ac:dyDescent="0.25">
      <c r="A143" s="7" t="s">
        <v>70</v>
      </c>
      <c r="B143" s="18"/>
      <c r="C143" s="16"/>
      <c r="D143" s="16">
        <v>203639.53</v>
      </c>
      <c r="E143" s="16">
        <v>0</v>
      </c>
      <c r="F143" s="16">
        <v>0</v>
      </c>
      <c r="G143" s="4"/>
      <c r="H143" s="4"/>
    </row>
    <row r="144" spans="1:8" ht="39" customHeight="1" x14ac:dyDescent="0.25">
      <c r="A144" s="7" t="s">
        <v>83</v>
      </c>
      <c r="B144" s="18"/>
      <c r="C144" s="16"/>
      <c r="D144" s="16">
        <v>67709.850000000006</v>
      </c>
      <c r="E144" s="16">
        <v>0</v>
      </c>
      <c r="F144" s="16">
        <v>0</v>
      </c>
      <c r="G144" s="4"/>
      <c r="H144" s="4"/>
    </row>
    <row r="145" spans="1:8" ht="15.75" x14ac:dyDescent="0.25">
      <c r="A145" s="9" t="s">
        <v>4</v>
      </c>
      <c r="B145" s="17"/>
      <c r="C145" s="17"/>
      <c r="D145" s="17">
        <f>D143+D144</f>
        <v>271349.38</v>
      </c>
      <c r="E145" s="17">
        <f t="shared" ref="E145:F145" si="14">E143</f>
        <v>0</v>
      </c>
      <c r="F145" s="17">
        <f t="shared" si="14"/>
        <v>0</v>
      </c>
    </row>
    <row r="146" spans="1:8" ht="31.5" x14ac:dyDescent="0.25">
      <c r="A146" s="9" t="s">
        <v>14</v>
      </c>
      <c r="B146" s="17"/>
      <c r="C146" s="17"/>
      <c r="D146" s="17">
        <v>271.35000000000002</v>
      </c>
      <c r="E146" s="17">
        <v>0</v>
      </c>
      <c r="F146" s="17">
        <v>0</v>
      </c>
    </row>
    <row r="147" spans="1:8" ht="15.75" x14ac:dyDescent="0.25">
      <c r="A147" s="8"/>
      <c r="B147" s="22"/>
      <c r="C147" s="22"/>
      <c r="D147" s="22"/>
      <c r="E147" s="22"/>
      <c r="F147" s="22"/>
    </row>
    <row r="148" spans="1:8" ht="15.75" x14ac:dyDescent="0.25">
      <c r="A148" s="78" t="s">
        <v>78</v>
      </c>
      <c r="B148" s="78"/>
      <c r="C148" s="78"/>
      <c r="D148" s="78"/>
      <c r="E148" s="78"/>
      <c r="F148" s="78"/>
    </row>
    <row r="149" spans="1:8" ht="15.75" x14ac:dyDescent="0.25">
      <c r="A149" s="71" t="s">
        <v>22</v>
      </c>
      <c r="B149" s="72"/>
      <c r="C149" s="73" t="s">
        <v>35</v>
      </c>
      <c r="D149" s="73"/>
      <c r="E149" s="73"/>
      <c r="F149" s="21"/>
    </row>
    <row r="150" spans="1:8" ht="35.25" customHeight="1" x14ac:dyDescent="0.25">
      <c r="A150" s="7" t="s">
        <v>1</v>
      </c>
      <c r="B150" s="7" t="s">
        <v>7</v>
      </c>
      <c r="C150" s="7" t="s">
        <v>3</v>
      </c>
      <c r="D150" s="7" t="s">
        <v>30</v>
      </c>
      <c r="E150" s="7" t="s">
        <v>56</v>
      </c>
      <c r="F150" s="7" t="s">
        <v>58</v>
      </c>
    </row>
    <row r="151" spans="1:8" ht="19.5" customHeight="1" x14ac:dyDescent="0.25">
      <c r="A151" s="7" t="s">
        <v>11</v>
      </c>
      <c r="B151" s="7"/>
      <c r="C151" s="7"/>
      <c r="D151" s="7" t="s">
        <v>26</v>
      </c>
      <c r="E151" s="7" t="s">
        <v>27</v>
      </c>
      <c r="F151" s="7" t="s">
        <v>31</v>
      </c>
      <c r="G151" s="4"/>
      <c r="H151" s="4"/>
    </row>
    <row r="152" spans="1:8" ht="31.5" x14ac:dyDescent="0.25">
      <c r="A152" s="7" t="s">
        <v>71</v>
      </c>
      <c r="B152" s="7"/>
      <c r="C152" s="7"/>
      <c r="D152" s="13">
        <v>892000</v>
      </c>
      <c r="E152" s="13">
        <v>793300</v>
      </c>
      <c r="F152" s="13">
        <v>1223600</v>
      </c>
    </row>
    <row r="153" spans="1:8" ht="15.75" x14ac:dyDescent="0.25">
      <c r="A153" s="7" t="s">
        <v>72</v>
      </c>
      <c r="B153" s="7"/>
      <c r="C153" s="7"/>
      <c r="D153" s="13">
        <v>8920</v>
      </c>
      <c r="E153" s="13">
        <v>0</v>
      </c>
      <c r="F153" s="13">
        <v>0</v>
      </c>
    </row>
    <row r="154" spans="1:8" ht="17.25" customHeight="1" x14ac:dyDescent="0.25">
      <c r="A154" s="9" t="s">
        <v>4</v>
      </c>
      <c r="B154" s="10"/>
      <c r="C154" s="10"/>
      <c r="D154" s="14">
        <f>SUM(D152:D153)</f>
        <v>900920</v>
      </c>
      <c r="E154" s="14">
        <f t="shared" ref="E154:F154" si="15">SUM(E152:E152)</f>
        <v>793300</v>
      </c>
      <c r="F154" s="14">
        <f t="shared" si="15"/>
        <v>1223600</v>
      </c>
    </row>
    <row r="155" spans="1:8" ht="31.5" x14ac:dyDescent="0.25">
      <c r="A155" s="9" t="s">
        <v>14</v>
      </c>
      <c r="B155" s="10"/>
      <c r="C155" s="10"/>
      <c r="D155" s="14">
        <v>900.92</v>
      </c>
      <c r="E155" s="14">
        <v>793.3</v>
      </c>
      <c r="F155" s="14">
        <v>1223.5999999999999</v>
      </c>
    </row>
    <row r="156" spans="1:8" ht="15.75" x14ac:dyDescent="0.25">
      <c r="A156" s="46"/>
      <c r="B156" s="52"/>
      <c r="C156" s="52"/>
      <c r="D156" s="47"/>
      <c r="E156" s="47"/>
      <c r="F156" s="48"/>
    </row>
    <row r="157" spans="1:8" ht="15.75" x14ac:dyDescent="0.25">
      <c r="A157" s="71" t="s">
        <v>22</v>
      </c>
      <c r="B157" s="72"/>
      <c r="C157" s="73" t="s">
        <v>94</v>
      </c>
      <c r="D157" s="73"/>
      <c r="E157" s="73"/>
      <c r="F157" s="21"/>
    </row>
    <row r="158" spans="1:8" ht="35.25" customHeight="1" x14ac:dyDescent="0.25">
      <c r="A158" s="7" t="s">
        <v>1</v>
      </c>
      <c r="B158" s="7" t="s">
        <v>7</v>
      </c>
      <c r="C158" s="7" t="s">
        <v>3</v>
      </c>
      <c r="D158" s="7" t="s">
        <v>30</v>
      </c>
      <c r="E158" s="7" t="s">
        <v>56</v>
      </c>
      <c r="F158" s="7" t="s">
        <v>58</v>
      </c>
    </row>
    <row r="159" spans="1:8" ht="19.5" customHeight="1" x14ac:dyDescent="0.25">
      <c r="A159" s="7" t="s">
        <v>11</v>
      </c>
      <c r="B159" s="7"/>
      <c r="C159" s="7"/>
      <c r="D159" s="7" t="s">
        <v>26</v>
      </c>
      <c r="E159" s="7" t="s">
        <v>27</v>
      </c>
      <c r="F159" s="7" t="s">
        <v>31</v>
      </c>
      <c r="G159" s="4"/>
      <c r="H159" s="4"/>
    </row>
    <row r="160" spans="1:8" ht="31.5" x14ac:dyDescent="0.25">
      <c r="A160" s="7" t="s">
        <v>71</v>
      </c>
      <c r="B160" s="7"/>
      <c r="C160" s="7"/>
      <c r="D160" s="13">
        <v>93240.21</v>
      </c>
      <c r="E160" s="13">
        <v>0</v>
      </c>
      <c r="F160" s="13">
        <v>0</v>
      </c>
    </row>
    <row r="161" spans="1:8" ht="17.25" customHeight="1" x14ac:dyDescent="0.25">
      <c r="A161" s="9" t="s">
        <v>4</v>
      </c>
      <c r="B161" s="10"/>
      <c r="C161" s="10"/>
      <c r="D161" s="14">
        <f>SUM(D160:D160)</f>
        <v>93240.21</v>
      </c>
      <c r="E161" s="14">
        <f t="shared" ref="E161:F161" si="16">SUM(E160:E160)</f>
        <v>0</v>
      </c>
      <c r="F161" s="14">
        <f t="shared" si="16"/>
        <v>0</v>
      </c>
    </row>
    <row r="162" spans="1:8" ht="31.5" x14ac:dyDescent="0.25">
      <c r="A162" s="9" t="s">
        <v>14</v>
      </c>
      <c r="B162" s="10"/>
      <c r="C162" s="10"/>
      <c r="D162" s="14">
        <v>93.24</v>
      </c>
      <c r="E162" s="14">
        <v>0</v>
      </c>
      <c r="F162" s="14">
        <v>0</v>
      </c>
    </row>
    <row r="163" spans="1:8" ht="15.75" x14ac:dyDescent="0.25">
      <c r="A163" s="46"/>
      <c r="B163" s="52"/>
      <c r="C163" s="52"/>
      <c r="D163" s="47"/>
      <c r="E163" s="47"/>
      <c r="F163" s="48"/>
    </row>
    <row r="164" spans="1:8" ht="15.75" x14ac:dyDescent="0.25">
      <c r="A164" s="71" t="s">
        <v>22</v>
      </c>
      <c r="B164" s="72"/>
      <c r="C164" s="73" t="s">
        <v>95</v>
      </c>
      <c r="D164" s="73"/>
      <c r="E164" s="73"/>
      <c r="F164" s="21"/>
    </row>
    <row r="165" spans="1:8" ht="35.25" customHeight="1" x14ac:dyDescent="0.25">
      <c r="A165" s="7" t="s">
        <v>1</v>
      </c>
      <c r="B165" s="7" t="s">
        <v>7</v>
      </c>
      <c r="C165" s="7" t="s">
        <v>3</v>
      </c>
      <c r="D165" s="7" t="s">
        <v>30</v>
      </c>
      <c r="E165" s="7" t="s">
        <v>56</v>
      </c>
      <c r="F165" s="7" t="s">
        <v>58</v>
      </c>
    </row>
    <row r="166" spans="1:8" ht="19.5" customHeight="1" x14ac:dyDescent="0.25">
      <c r="A166" s="7" t="s">
        <v>11</v>
      </c>
      <c r="B166" s="7"/>
      <c r="C166" s="7"/>
      <c r="D166" s="7" t="s">
        <v>26</v>
      </c>
      <c r="E166" s="7" t="s">
        <v>27</v>
      </c>
      <c r="F166" s="7" t="s">
        <v>31</v>
      </c>
      <c r="G166" s="4"/>
      <c r="H166" s="4"/>
    </row>
    <row r="167" spans="1:8" ht="15.75" x14ac:dyDescent="0.25">
      <c r="A167" s="7" t="s">
        <v>96</v>
      </c>
      <c r="B167" s="7"/>
      <c r="C167" s="7"/>
      <c r="D167" s="13">
        <v>15500</v>
      </c>
      <c r="E167" s="13">
        <v>0</v>
      </c>
      <c r="F167" s="13">
        <v>0</v>
      </c>
    </row>
    <row r="168" spans="1:8" ht="17.25" customHeight="1" x14ac:dyDescent="0.25">
      <c r="A168" s="9" t="s">
        <v>4</v>
      </c>
      <c r="B168" s="10"/>
      <c r="C168" s="10"/>
      <c r="D168" s="14">
        <f>SUM(D167:D167)</f>
        <v>15500</v>
      </c>
      <c r="E168" s="14">
        <f t="shared" ref="E168:F168" si="17">SUM(E167:E167)</f>
        <v>0</v>
      </c>
      <c r="F168" s="14">
        <f t="shared" si="17"/>
        <v>0</v>
      </c>
    </row>
    <row r="169" spans="1:8" ht="31.5" x14ac:dyDescent="0.25">
      <c r="A169" s="9" t="s">
        <v>14</v>
      </c>
      <c r="B169" s="10"/>
      <c r="C169" s="10"/>
      <c r="D169" s="14">
        <v>15.5</v>
      </c>
      <c r="E169" s="14">
        <v>0</v>
      </c>
      <c r="F169" s="14">
        <v>0</v>
      </c>
    </row>
    <row r="170" spans="1:8" ht="15.75" x14ac:dyDescent="0.25">
      <c r="A170" s="25"/>
      <c r="B170" s="33"/>
      <c r="C170" s="33"/>
      <c r="D170" s="33"/>
      <c r="E170" s="33"/>
      <c r="F170" s="33"/>
    </row>
    <row r="171" spans="1:8" ht="15.75" x14ac:dyDescent="0.25">
      <c r="A171" s="2"/>
    </row>
    <row r="174" spans="1:8" ht="15" customHeight="1" x14ac:dyDescent="0.25">
      <c r="G174" s="4"/>
      <c r="H174" s="4"/>
    </row>
    <row r="175" spans="1:8" ht="15.75" customHeight="1" x14ac:dyDescent="0.25"/>
    <row r="182" spans="7:8" ht="15" customHeight="1" x14ac:dyDescent="0.25">
      <c r="G182" s="4"/>
      <c r="H182" s="4"/>
    </row>
    <row r="183" spans="7:8" ht="15.75" customHeight="1" x14ac:dyDescent="0.25"/>
    <row r="190" spans="7:8" ht="18.75" customHeight="1" x14ac:dyDescent="0.25"/>
  </sheetData>
  <mergeCells count="54">
    <mergeCell ref="A71:F71"/>
    <mergeCell ref="A53:F53"/>
    <mergeCell ref="A141:B141"/>
    <mergeCell ref="C141:E141"/>
    <mergeCell ref="A148:F148"/>
    <mergeCell ref="A101:F101"/>
    <mergeCell ref="A102:B102"/>
    <mergeCell ref="C102:E102"/>
    <mergeCell ref="A110:B110"/>
    <mergeCell ref="C110:E110"/>
    <mergeCell ref="A60:F60"/>
    <mergeCell ref="A117:B117"/>
    <mergeCell ref="C117:E117"/>
    <mergeCell ref="C95:E95"/>
    <mergeCell ref="A84:B84"/>
    <mergeCell ref="C84:E84"/>
    <mergeCell ref="A125:B125"/>
    <mergeCell ref="C125:E125"/>
    <mergeCell ref="D1:F1"/>
    <mergeCell ref="A3:F3"/>
    <mergeCell ref="A4:F4"/>
    <mergeCell ref="A5:F5"/>
    <mergeCell ref="C7:E7"/>
    <mergeCell ref="A8:E8"/>
    <mergeCell ref="A62:B62"/>
    <mergeCell ref="C62:E62"/>
    <mergeCell ref="A26:B26"/>
    <mergeCell ref="C26:E26"/>
    <mergeCell ref="A9:F9"/>
    <mergeCell ref="A11:B11"/>
    <mergeCell ref="C11:E11"/>
    <mergeCell ref="A38:F38"/>
    <mergeCell ref="A39:B39"/>
    <mergeCell ref="C39:E39"/>
    <mergeCell ref="A45:F45"/>
    <mergeCell ref="A46:F46"/>
    <mergeCell ref="A17:B17"/>
    <mergeCell ref="C17:E17"/>
    <mergeCell ref="A157:B157"/>
    <mergeCell ref="C157:E157"/>
    <mergeCell ref="A164:B164"/>
    <mergeCell ref="C164:E164"/>
    <mergeCell ref="A32:B32"/>
    <mergeCell ref="C32:E32"/>
    <mergeCell ref="A123:F123"/>
    <mergeCell ref="A149:B149"/>
    <mergeCell ref="C149:E149"/>
    <mergeCell ref="A77:B77"/>
    <mergeCell ref="C77:E77"/>
    <mergeCell ref="A132:F132"/>
    <mergeCell ref="A83:F83"/>
    <mergeCell ref="A133:B133"/>
    <mergeCell ref="C133:E133"/>
    <mergeCell ref="A95:B95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6" fitToHeight="3" orientation="portrait" r:id="rId1"/>
  <rowBreaks count="2" manualBreakCount="2">
    <brk id="44" max="5" man="1"/>
    <brk id="8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"/>
  <sheetViews>
    <sheetView tabSelected="1" workbookViewId="0">
      <selection activeCell="H14" sqref="H14"/>
    </sheetView>
  </sheetViews>
  <sheetFormatPr defaultColWidth="8.85546875" defaultRowHeight="15" x14ac:dyDescent="0.25"/>
  <cols>
    <col min="1" max="1" width="25.140625" style="3" customWidth="1"/>
    <col min="2" max="2" width="20.5703125" style="3" customWidth="1"/>
    <col min="3" max="3" width="19.85546875" style="3" customWidth="1"/>
    <col min="4" max="6" width="16.7109375" style="3" customWidth="1"/>
    <col min="7" max="16384" width="8.85546875" style="3"/>
  </cols>
  <sheetData>
    <row r="1" spans="1:10" ht="26.25" customHeight="1" x14ac:dyDescent="0.25">
      <c r="C1" s="6"/>
      <c r="D1" s="92"/>
      <c r="E1" s="92"/>
      <c r="F1" s="92"/>
      <c r="G1" s="6"/>
    </row>
    <row r="2" spans="1:10" ht="74.25" customHeight="1" x14ac:dyDescent="0.25">
      <c r="C2" s="12"/>
      <c r="D2" s="82" t="s">
        <v>100</v>
      </c>
      <c r="E2" s="82"/>
      <c r="F2" s="82"/>
      <c r="G2" s="12"/>
    </row>
    <row r="4" spans="1:10" ht="20.25" x14ac:dyDescent="0.3">
      <c r="A4" s="83" t="s">
        <v>77</v>
      </c>
      <c r="B4" s="83"/>
      <c r="C4" s="83"/>
      <c r="D4" s="83"/>
      <c r="E4" s="83"/>
      <c r="F4" s="83"/>
    </row>
    <row r="5" spans="1:10" ht="20.25" x14ac:dyDescent="0.3">
      <c r="A5" s="83" t="s">
        <v>76</v>
      </c>
      <c r="B5" s="83"/>
      <c r="C5" s="83"/>
      <c r="D5" s="83"/>
      <c r="E5" s="83"/>
      <c r="F5" s="83"/>
      <c r="G5" s="11"/>
      <c r="H5" s="11"/>
      <c r="I5" s="11"/>
      <c r="J5" s="11"/>
    </row>
    <row r="6" spans="1:10" ht="15.75" customHeight="1" x14ac:dyDescent="0.3">
      <c r="A6" s="91" t="s">
        <v>57</v>
      </c>
      <c r="B6" s="91"/>
      <c r="C6" s="91"/>
      <c r="D6" s="91"/>
      <c r="E6" s="91"/>
      <c r="F6" s="91"/>
      <c r="G6" s="24"/>
      <c r="H6" s="24"/>
      <c r="I6" s="24"/>
      <c r="J6" s="24"/>
    </row>
    <row r="7" spans="1:10" ht="43.5" customHeight="1" x14ac:dyDescent="0.25">
      <c r="A7" s="1" t="s">
        <v>75</v>
      </c>
      <c r="C7" s="90" t="s">
        <v>74</v>
      </c>
      <c r="D7" s="90"/>
      <c r="E7" s="90"/>
    </row>
    <row r="8" spans="1:10" x14ac:dyDescent="0.25">
      <c r="A8" s="88" t="s">
        <v>49</v>
      </c>
      <c r="B8" s="89"/>
      <c r="C8" s="89"/>
      <c r="D8" s="89"/>
      <c r="E8" s="89"/>
      <c r="F8" s="89"/>
    </row>
    <row r="9" spans="1:10" ht="15.75" x14ac:dyDescent="0.25">
      <c r="A9" s="63"/>
      <c r="B9" s="64"/>
      <c r="C9" s="64"/>
      <c r="D9" s="64"/>
      <c r="E9" s="64"/>
      <c r="F9" s="64"/>
    </row>
    <row r="10" spans="1:10" s="26" customFormat="1" ht="15" customHeight="1" x14ac:dyDescent="0.25">
      <c r="A10" s="79" t="s">
        <v>18</v>
      </c>
      <c r="B10" s="79"/>
      <c r="C10" s="79"/>
      <c r="D10" s="79"/>
      <c r="E10" s="79"/>
      <c r="F10" s="79"/>
      <c r="G10" s="4"/>
      <c r="H10" s="4"/>
    </row>
    <row r="11" spans="1:10" s="26" customFormat="1" ht="15" customHeight="1" x14ac:dyDescent="0.25">
      <c r="A11" s="68"/>
      <c r="B11" s="68"/>
      <c r="C11" s="68"/>
      <c r="D11" s="68"/>
      <c r="E11" s="68"/>
      <c r="F11" s="68"/>
      <c r="G11" s="4"/>
      <c r="H11" s="4"/>
    </row>
    <row r="12" spans="1:10" s="26" customFormat="1" ht="15" customHeight="1" x14ac:dyDescent="0.25">
      <c r="A12" s="71" t="s">
        <v>22</v>
      </c>
      <c r="B12" s="72"/>
      <c r="C12" s="73" t="s">
        <v>51</v>
      </c>
      <c r="D12" s="73"/>
      <c r="E12" s="73"/>
      <c r="F12" s="21"/>
      <c r="G12" s="4"/>
      <c r="H12" s="4"/>
    </row>
    <row r="13" spans="1:10" s="26" customFormat="1" ht="74.25" customHeight="1" x14ac:dyDescent="0.25">
      <c r="A13" s="7" t="s">
        <v>1</v>
      </c>
      <c r="B13" s="7" t="s">
        <v>2</v>
      </c>
      <c r="C13" s="7" t="s">
        <v>3</v>
      </c>
      <c r="D13" s="7" t="s">
        <v>30</v>
      </c>
      <c r="E13" s="7" t="s">
        <v>56</v>
      </c>
      <c r="F13" s="7" t="s">
        <v>58</v>
      </c>
      <c r="G13" s="4"/>
      <c r="H13" s="4"/>
    </row>
    <row r="14" spans="1:10" s="26" customFormat="1" ht="15" customHeight="1" x14ac:dyDescent="0.25">
      <c r="A14" s="7" t="s">
        <v>47</v>
      </c>
      <c r="B14" s="13">
        <v>267010.5</v>
      </c>
      <c r="C14" s="13">
        <v>12</v>
      </c>
      <c r="D14" s="15">
        <v>3088662</v>
      </c>
      <c r="E14" s="15">
        <v>3088662</v>
      </c>
      <c r="F14" s="15">
        <v>3088662</v>
      </c>
      <c r="G14" s="4"/>
      <c r="H14" s="4"/>
    </row>
    <row r="15" spans="1:10" s="27" customFormat="1" ht="15" customHeight="1" x14ac:dyDescent="0.25">
      <c r="A15" s="9" t="s">
        <v>4</v>
      </c>
      <c r="B15" s="14"/>
      <c r="C15" s="14"/>
      <c r="D15" s="29">
        <f>D14</f>
        <v>3088662</v>
      </c>
      <c r="E15" s="29">
        <f t="shared" ref="E15:F15" si="0">E14</f>
        <v>3088662</v>
      </c>
      <c r="F15" s="29">
        <f t="shared" si="0"/>
        <v>3088662</v>
      </c>
      <c r="G15" s="4"/>
      <c r="H15" s="4"/>
    </row>
    <row r="16" spans="1:10" s="26" customFormat="1" ht="33.75" customHeight="1" x14ac:dyDescent="0.25">
      <c r="A16" s="9" t="s">
        <v>14</v>
      </c>
      <c r="B16" s="14"/>
      <c r="C16" s="14"/>
      <c r="D16" s="14">
        <v>3088.66</v>
      </c>
      <c r="E16" s="14">
        <v>3088.66</v>
      </c>
      <c r="F16" s="14">
        <v>3088.66</v>
      </c>
      <c r="G16" s="4"/>
      <c r="H16" s="4"/>
    </row>
    <row r="17" spans="1:11" s="26" customFormat="1" ht="33.75" customHeight="1" x14ac:dyDescent="0.25">
      <c r="A17" s="46"/>
      <c r="B17" s="47"/>
      <c r="C17" s="47"/>
      <c r="D17" s="47"/>
      <c r="E17" s="47"/>
      <c r="F17" s="48"/>
      <c r="G17" s="4"/>
      <c r="H17" s="4"/>
    </row>
    <row r="18" spans="1:11" s="26" customFormat="1" ht="15" customHeight="1" x14ac:dyDescent="0.25">
      <c r="A18" s="71" t="s">
        <v>22</v>
      </c>
      <c r="B18" s="72"/>
      <c r="C18" s="73" t="s">
        <v>84</v>
      </c>
      <c r="D18" s="73"/>
      <c r="E18" s="73"/>
      <c r="F18" s="21"/>
      <c r="G18" s="4"/>
      <c r="H18" s="4"/>
    </row>
    <row r="19" spans="1:11" s="26" customFormat="1" ht="74.25" customHeight="1" x14ac:dyDescent="0.25">
      <c r="A19" s="7" t="s">
        <v>1</v>
      </c>
      <c r="B19" s="7" t="s">
        <v>2</v>
      </c>
      <c r="C19" s="7" t="s">
        <v>3</v>
      </c>
      <c r="D19" s="7" t="s">
        <v>30</v>
      </c>
      <c r="E19" s="7" t="s">
        <v>56</v>
      </c>
      <c r="F19" s="7" t="s">
        <v>58</v>
      </c>
      <c r="G19" s="4"/>
      <c r="H19" s="4"/>
    </row>
    <row r="20" spans="1:11" s="26" customFormat="1" ht="15" customHeight="1" x14ac:dyDescent="0.25">
      <c r="A20" s="7" t="s">
        <v>47</v>
      </c>
      <c r="B20" s="13"/>
      <c r="C20" s="13"/>
      <c r="D20" s="15">
        <v>450676.8</v>
      </c>
      <c r="E20" s="15">
        <v>0</v>
      </c>
      <c r="F20" s="15">
        <v>0</v>
      </c>
      <c r="G20" s="4"/>
      <c r="H20" s="4"/>
    </row>
    <row r="21" spans="1:11" s="27" customFormat="1" ht="15" customHeight="1" x14ac:dyDescent="0.25">
      <c r="A21" s="9" t="s">
        <v>4</v>
      </c>
      <c r="B21" s="14"/>
      <c r="C21" s="14"/>
      <c r="D21" s="29">
        <f>D20</f>
        <v>450676.8</v>
      </c>
      <c r="E21" s="29">
        <f t="shared" ref="E21:F21" si="1">E20</f>
        <v>0</v>
      </c>
      <c r="F21" s="29">
        <f t="shared" si="1"/>
        <v>0</v>
      </c>
      <c r="G21" s="4"/>
      <c r="H21" s="4"/>
    </row>
    <row r="22" spans="1:11" s="26" customFormat="1" ht="33.75" customHeight="1" x14ac:dyDescent="0.25">
      <c r="A22" s="9" t="s">
        <v>14</v>
      </c>
      <c r="B22" s="14"/>
      <c r="C22" s="14"/>
      <c r="D22" s="14">
        <v>450.68</v>
      </c>
      <c r="E22" s="14">
        <v>0</v>
      </c>
      <c r="F22" s="14">
        <v>0</v>
      </c>
      <c r="G22" s="4"/>
      <c r="H22" s="4"/>
    </row>
    <row r="23" spans="1:11" s="26" customFormat="1" ht="15.75" x14ac:dyDescent="0.25">
      <c r="A23" s="8"/>
      <c r="B23" s="20"/>
      <c r="C23" s="20"/>
      <c r="D23" s="20"/>
      <c r="E23" s="20"/>
      <c r="F23" s="20"/>
      <c r="G23" s="4"/>
      <c r="H23" s="4"/>
    </row>
    <row r="24" spans="1:11" ht="15.75" x14ac:dyDescent="0.25">
      <c r="A24" s="55" t="s">
        <v>79</v>
      </c>
      <c r="B24" s="56"/>
      <c r="C24" s="56"/>
      <c r="D24" s="56"/>
      <c r="E24" s="57"/>
      <c r="F24" s="57"/>
      <c r="G24" s="58"/>
      <c r="H24" s="58"/>
      <c r="I24" s="58"/>
      <c r="J24" s="58"/>
      <c r="K24" s="59"/>
    </row>
    <row r="25" spans="1:11" ht="15.75" x14ac:dyDescent="0.25">
      <c r="A25" s="55" t="s">
        <v>80</v>
      </c>
      <c r="B25" s="56"/>
      <c r="C25" s="56"/>
      <c r="D25" s="56"/>
      <c r="E25" s="57"/>
      <c r="F25" s="57"/>
      <c r="G25" s="60"/>
      <c r="H25" s="60"/>
      <c r="I25" s="60"/>
      <c r="J25" s="60"/>
    </row>
    <row r="26" spans="1:11" ht="15.75" x14ac:dyDescent="0.25">
      <c r="A26" s="55"/>
      <c r="B26" s="56"/>
      <c r="C26" s="56"/>
      <c r="D26" s="56"/>
      <c r="E26" s="57"/>
      <c r="F26" s="57"/>
      <c r="G26" s="60"/>
      <c r="H26" s="60"/>
      <c r="I26" s="60"/>
      <c r="J26" s="60"/>
    </row>
    <row r="27" spans="1:11" s="26" customFormat="1" ht="15" customHeight="1" x14ac:dyDescent="0.25">
      <c r="A27" s="71" t="s">
        <v>22</v>
      </c>
      <c r="B27" s="72"/>
      <c r="C27" s="73" t="s">
        <v>52</v>
      </c>
      <c r="D27" s="73"/>
      <c r="E27" s="73"/>
      <c r="F27" s="21"/>
      <c r="G27" s="4"/>
      <c r="H27" s="4"/>
    </row>
    <row r="28" spans="1:11" s="26" customFormat="1" ht="157.5" customHeight="1" x14ac:dyDescent="0.25">
      <c r="A28" s="7" t="s">
        <v>1</v>
      </c>
      <c r="B28" s="7" t="s">
        <v>5</v>
      </c>
      <c r="C28" s="7" t="s">
        <v>6</v>
      </c>
      <c r="D28" s="7" t="s">
        <v>30</v>
      </c>
      <c r="E28" s="7" t="s">
        <v>56</v>
      </c>
      <c r="F28" s="7" t="s">
        <v>58</v>
      </c>
    </row>
    <row r="29" spans="1:11" s="26" customFormat="1" ht="15.75" x14ac:dyDescent="0.25">
      <c r="A29" s="7" t="s">
        <v>48</v>
      </c>
      <c r="B29" s="13"/>
      <c r="C29" s="14"/>
      <c r="D29" s="30">
        <v>932775.92</v>
      </c>
      <c r="E29" s="30">
        <v>932775.92</v>
      </c>
      <c r="F29" s="30">
        <v>932775.92</v>
      </c>
    </row>
    <row r="30" spans="1:11" s="26" customFormat="1" ht="15.75" x14ac:dyDescent="0.25">
      <c r="A30" s="9" t="s">
        <v>4</v>
      </c>
      <c r="B30" s="14"/>
      <c r="C30" s="14"/>
      <c r="D30" s="14">
        <f>D29</f>
        <v>932775.92</v>
      </c>
      <c r="E30" s="14">
        <f t="shared" ref="E30:F30" si="2">E29</f>
        <v>932775.92</v>
      </c>
      <c r="F30" s="14">
        <f t="shared" si="2"/>
        <v>932775.92</v>
      </c>
    </row>
    <row r="31" spans="1:11" s="26" customFormat="1" ht="31.5" x14ac:dyDescent="0.25">
      <c r="A31" s="9" t="s">
        <v>14</v>
      </c>
      <c r="B31" s="14"/>
      <c r="C31" s="14"/>
      <c r="D31" s="14">
        <v>932.78</v>
      </c>
      <c r="E31" s="14">
        <v>932.78</v>
      </c>
      <c r="F31" s="14">
        <v>932.78</v>
      </c>
    </row>
    <row r="32" spans="1:11" ht="15.75" x14ac:dyDescent="0.25">
      <c r="A32" s="55"/>
      <c r="B32" s="56"/>
      <c r="C32" s="56"/>
      <c r="D32" s="56"/>
      <c r="E32" s="57"/>
      <c r="F32" s="57"/>
      <c r="G32" s="60"/>
      <c r="H32" s="60"/>
      <c r="I32" s="60"/>
      <c r="J32" s="60"/>
    </row>
    <row r="33" spans="1:8" s="26" customFormat="1" ht="15" customHeight="1" x14ac:dyDescent="0.25">
      <c r="A33" s="71" t="s">
        <v>22</v>
      </c>
      <c r="B33" s="72"/>
      <c r="C33" s="73" t="s">
        <v>85</v>
      </c>
      <c r="D33" s="73"/>
      <c r="E33" s="73"/>
      <c r="F33" s="21"/>
      <c r="G33" s="4"/>
      <c r="H33" s="4"/>
    </row>
    <row r="34" spans="1:8" s="26" customFormat="1" ht="157.5" customHeight="1" x14ac:dyDescent="0.25">
      <c r="A34" s="7" t="s">
        <v>1</v>
      </c>
      <c r="B34" s="7" t="s">
        <v>5</v>
      </c>
      <c r="C34" s="7" t="s">
        <v>6</v>
      </c>
      <c r="D34" s="7" t="s">
        <v>30</v>
      </c>
      <c r="E34" s="7" t="s">
        <v>56</v>
      </c>
      <c r="F34" s="7" t="s">
        <v>58</v>
      </c>
    </row>
    <row r="35" spans="1:8" s="26" customFormat="1" ht="15.75" x14ac:dyDescent="0.25">
      <c r="A35" s="7" t="s">
        <v>48</v>
      </c>
      <c r="B35" s="13"/>
      <c r="C35" s="14"/>
      <c r="D35" s="30">
        <v>136104.41</v>
      </c>
      <c r="E35" s="30">
        <v>0</v>
      </c>
      <c r="F35" s="30">
        <v>0</v>
      </c>
    </row>
    <row r="36" spans="1:8" s="26" customFormat="1" ht="15.75" x14ac:dyDescent="0.25">
      <c r="A36" s="9" t="s">
        <v>4</v>
      </c>
      <c r="B36" s="14"/>
      <c r="C36" s="14"/>
      <c r="D36" s="14">
        <f>D35</f>
        <v>136104.41</v>
      </c>
      <c r="E36" s="14">
        <f t="shared" ref="E36:F36" si="3">E35</f>
        <v>0</v>
      </c>
      <c r="F36" s="14">
        <f t="shared" si="3"/>
        <v>0</v>
      </c>
    </row>
    <row r="37" spans="1:8" s="26" customFormat="1" ht="31.5" x14ac:dyDescent="0.25">
      <c r="A37" s="9" t="s">
        <v>14</v>
      </c>
      <c r="B37" s="14"/>
      <c r="C37" s="14"/>
      <c r="D37" s="14">
        <v>136.1</v>
      </c>
      <c r="E37" s="14">
        <v>0</v>
      </c>
      <c r="F37" s="14">
        <v>0</v>
      </c>
    </row>
    <row r="38" spans="1:8" s="26" customFormat="1" ht="15.75" x14ac:dyDescent="0.25">
      <c r="A38" s="8"/>
      <c r="B38" s="20"/>
      <c r="C38" s="20"/>
      <c r="D38" s="20"/>
      <c r="E38" s="20"/>
      <c r="F38" s="20"/>
    </row>
    <row r="39" spans="1:8" s="26" customFormat="1" ht="15" customHeight="1" x14ac:dyDescent="0.25">
      <c r="A39" s="79" t="s">
        <v>19</v>
      </c>
      <c r="B39" s="79"/>
      <c r="C39" s="79"/>
      <c r="D39" s="79"/>
      <c r="E39" s="79"/>
      <c r="F39" s="79"/>
      <c r="G39" s="4"/>
      <c r="H39" s="4"/>
    </row>
    <row r="40" spans="1:8" s="26" customFormat="1" ht="15.75" x14ac:dyDescent="0.25">
      <c r="A40" s="71" t="s">
        <v>22</v>
      </c>
      <c r="B40" s="72"/>
      <c r="C40" s="73" t="s">
        <v>36</v>
      </c>
      <c r="D40" s="73"/>
      <c r="E40" s="73"/>
      <c r="F40" s="21"/>
    </row>
    <row r="41" spans="1:8" s="26" customFormat="1" ht="60" customHeight="1" x14ac:dyDescent="0.25">
      <c r="A41" s="7" t="s">
        <v>1</v>
      </c>
      <c r="B41" s="7" t="s">
        <v>7</v>
      </c>
      <c r="C41" s="7" t="s">
        <v>3</v>
      </c>
      <c r="D41" s="7" t="s">
        <v>30</v>
      </c>
      <c r="E41" s="7" t="s">
        <v>56</v>
      </c>
      <c r="F41" s="7" t="s">
        <v>58</v>
      </c>
    </row>
    <row r="42" spans="1:8" s="26" customFormat="1" ht="15.75" x14ac:dyDescent="0.25">
      <c r="A42" s="7" t="s">
        <v>23</v>
      </c>
      <c r="B42" s="18"/>
      <c r="C42" s="16"/>
      <c r="D42" s="16">
        <v>56000</v>
      </c>
      <c r="E42" s="16">
        <v>56000</v>
      </c>
      <c r="F42" s="16">
        <v>56000</v>
      </c>
    </row>
    <row r="43" spans="1:8" s="26" customFormat="1" ht="13.5" customHeight="1" x14ac:dyDescent="0.25">
      <c r="A43" s="9" t="s">
        <v>4</v>
      </c>
      <c r="B43" s="17"/>
      <c r="C43" s="17"/>
      <c r="D43" s="17">
        <f>D42</f>
        <v>56000</v>
      </c>
      <c r="E43" s="17">
        <f t="shared" ref="E43:F43" si="4">E42</f>
        <v>56000</v>
      </c>
      <c r="F43" s="17">
        <f t="shared" si="4"/>
        <v>56000</v>
      </c>
      <c r="G43" s="4"/>
    </row>
    <row r="44" spans="1:8" s="26" customFormat="1" ht="31.5" x14ac:dyDescent="0.25">
      <c r="A44" s="9" t="s">
        <v>14</v>
      </c>
      <c r="B44" s="17"/>
      <c r="C44" s="17"/>
      <c r="D44" s="45">
        <v>56</v>
      </c>
      <c r="E44" s="31">
        <v>56</v>
      </c>
      <c r="F44" s="31">
        <v>56</v>
      </c>
      <c r="G44" s="4"/>
    </row>
    <row r="45" spans="1:8" s="26" customFormat="1" ht="15.75" x14ac:dyDescent="0.25">
      <c r="A45" s="8"/>
      <c r="B45" s="8"/>
      <c r="C45" s="8"/>
      <c r="D45" s="8"/>
      <c r="E45" s="32"/>
      <c r="F45" s="32"/>
    </row>
    <row r="46" spans="1:8" s="26" customFormat="1" ht="15.75" x14ac:dyDescent="0.25">
      <c r="A46" s="80" t="s">
        <v>20</v>
      </c>
      <c r="B46" s="80"/>
      <c r="C46" s="80"/>
      <c r="D46" s="80"/>
      <c r="E46" s="80"/>
      <c r="F46" s="80"/>
    </row>
    <row r="47" spans="1:8" s="26" customFormat="1" ht="15.75" x14ac:dyDescent="0.25">
      <c r="A47" s="81" t="s">
        <v>55</v>
      </c>
      <c r="B47" s="81"/>
      <c r="C47" s="81"/>
      <c r="D47" s="81"/>
      <c r="E47" s="81"/>
      <c r="F47" s="81"/>
    </row>
    <row r="48" spans="1:8" s="26" customFormat="1" ht="47.25" x14ac:dyDescent="0.25">
      <c r="A48" s="7" t="s">
        <v>11</v>
      </c>
      <c r="B48" s="7" t="s">
        <v>15</v>
      </c>
      <c r="C48" s="7" t="s">
        <v>16</v>
      </c>
      <c r="D48" s="7" t="s">
        <v>30</v>
      </c>
      <c r="E48" s="7" t="s">
        <v>56</v>
      </c>
      <c r="F48" s="7" t="s">
        <v>58</v>
      </c>
    </row>
    <row r="49" spans="1:6" s="26" customFormat="1" ht="15.75" x14ac:dyDescent="0.25">
      <c r="A49" s="7" t="s">
        <v>24</v>
      </c>
      <c r="B49" s="23" t="s">
        <v>81</v>
      </c>
      <c r="C49" s="16">
        <v>38.24</v>
      </c>
      <c r="D49" s="16">
        <v>7540.03</v>
      </c>
      <c r="E49" s="16">
        <v>1858.22</v>
      </c>
      <c r="F49" s="16">
        <v>1858.22</v>
      </c>
    </row>
    <row r="50" spans="1:6" s="26" customFormat="1" ht="15.75" x14ac:dyDescent="0.25">
      <c r="A50" s="7" t="s">
        <v>91</v>
      </c>
      <c r="B50" s="23"/>
      <c r="C50" s="16"/>
      <c r="D50" s="16">
        <v>22360.44</v>
      </c>
      <c r="E50" s="16">
        <v>0</v>
      </c>
      <c r="F50" s="16">
        <v>0</v>
      </c>
    </row>
    <row r="51" spans="1:6" s="26" customFormat="1" ht="15.75" x14ac:dyDescent="0.25">
      <c r="A51" s="9" t="s">
        <v>4</v>
      </c>
      <c r="B51" s="17"/>
      <c r="C51" s="17"/>
      <c r="D51" s="17">
        <f>D49+D50</f>
        <v>29900.469999999998</v>
      </c>
      <c r="E51" s="17">
        <f t="shared" ref="E51:F51" si="5">E49</f>
        <v>1858.22</v>
      </c>
      <c r="F51" s="17">
        <f t="shared" si="5"/>
        <v>1858.22</v>
      </c>
    </row>
    <row r="52" spans="1:6" s="26" customFormat="1" ht="31.5" x14ac:dyDescent="0.25">
      <c r="A52" s="9" t="s">
        <v>14</v>
      </c>
      <c r="B52" s="17"/>
      <c r="C52" s="17"/>
      <c r="D52" s="17">
        <v>29.9</v>
      </c>
      <c r="E52" s="17">
        <v>1.86</v>
      </c>
      <c r="F52" s="17">
        <v>1.86</v>
      </c>
    </row>
    <row r="53" spans="1:6" s="26" customFormat="1" ht="15.75" x14ac:dyDescent="0.25">
      <c r="A53" s="8"/>
      <c r="B53" s="22"/>
      <c r="C53" s="22"/>
      <c r="D53" s="22"/>
      <c r="E53" s="22"/>
      <c r="F53" s="22"/>
    </row>
    <row r="54" spans="1:6" s="26" customFormat="1" ht="15.75" x14ac:dyDescent="0.25">
      <c r="A54" s="79" t="s">
        <v>60</v>
      </c>
      <c r="B54" s="79"/>
      <c r="C54" s="79"/>
      <c r="D54" s="79"/>
      <c r="E54" s="79"/>
      <c r="F54" s="79"/>
    </row>
    <row r="55" spans="1:6" s="26" customFormat="1" ht="47.25" x14ac:dyDescent="0.25">
      <c r="A55" s="7" t="s">
        <v>11</v>
      </c>
      <c r="B55" s="7" t="s">
        <v>15</v>
      </c>
      <c r="C55" s="7" t="s">
        <v>16</v>
      </c>
      <c r="D55" s="7" t="s">
        <v>30</v>
      </c>
      <c r="E55" s="7" t="s">
        <v>56</v>
      </c>
      <c r="F55" s="7" t="s">
        <v>58</v>
      </c>
    </row>
    <row r="56" spans="1:6" s="26" customFormat="1" ht="15.75" x14ac:dyDescent="0.25">
      <c r="A56" s="7" t="s">
        <v>61</v>
      </c>
      <c r="B56" s="23" t="s">
        <v>64</v>
      </c>
      <c r="C56" s="16">
        <v>3008.46</v>
      </c>
      <c r="D56" s="16">
        <v>305157.94</v>
      </c>
      <c r="E56" s="16">
        <v>301416</v>
      </c>
      <c r="F56" s="16">
        <v>301416</v>
      </c>
    </row>
    <row r="57" spans="1:6" s="26" customFormat="1" ht="15.75" x14ac:dyDescent="0.25">
      <c r="A57" s="7" t="s">
        <v>62</v>
      </c>
      <c r="B57" s="23" t="s">
        <v>63</v>
      </c>
      <c r="C57" s="16">
        <v>117440.4</v>
      </c>
      <c r="D57" s="16">
        <v>234880.8</v>
      </c>
      <c r="E57" s="16">
        <v>234880.8</v>
      </c>
      <c r="F57" s="16">
        <v>234880.8</v>
      </c>
    </row>
    <row r="58" spans="1:6" s="26" customFormat="1" ht="15.75" x14ac:dyDescent="0.25">
      <c r="A58" s="9" t="s">
        <v>4</v>
      </c>
      <c r="B58" s="17"/>
      <c r="C58" s="17"/>
      <c r="D58" s="17">
        <f>SUM(D56:D57)</f>
        <v>540038.74</v>
      </c>
      <c r="E58" s="17">
        <f t="shared" ref="E58:F58" si="6">SUM(E56:E57)</f>
        <v>536296.80000000005</v>
      </c>
      <c r="F58" s="17">
        <f t="shared" si="6"/>
        <v>536296.80000000005</v>
      </c>
    </row>
    <row r="59" spans="1:6" s="26" customFormat="1" ht="31.5" x14ac:dyDescent="0.25">
      <c r="A59" s="9" t="s">
        <v>14</v>
      </c>
      <c r="B59" s="17"/>
      <c r="C59" s="17"/>
      <c r="D59" s="17">
        <v>540.04</v>
      </c>
      <c r="E59" s="17">
        <v>536.29999999999995</v>
      </c>
      <c r="F59" s="17">
        <v>536.29999999999995</v>
      </c>
    </row>
    <row r="60" spans="1:6" s="26" customFormat="1" ht="15.75" x14ac:dyDescent="0.25">
      <c r="A60" s="43"/>
      <c r="B60" s="44"/>
      <c r="C60" s="44"/>
      <c r="D60" s="44"/>
      <c r="E60" s="44"/>
      <c r="F60" s="44"/>
    </row>
    <row r="61" spans="1:6" s="26" customFormat="1" ht="15.75" x14ac:dyDescent="0.25">
      <c r="A61" s="80" t="s">
        <v>21</v>
      </c>
      <c r="B61" s="80"/>
      <c r="C61" s="80"/>
      <c r="D61" s="80"/>
      <c r="E61" s="80"/>
      <c r="F61" s="80"/>
    </row>
    <row r="62" spans="1:6" s="26" customFormat="1" ht="15.75" x14ac:dyDescent="0.25">
      <c r="A62" s="68"/>
      <c r="B62" s="70"/>
      <c r="C62" s="70"/>
      <c r="D62" s="70"/>
      <c r="E62" s="70"/>
      <c r="F62" s="70"/>
    </row>
    <row r="63" spans="1:6" s="26" customFormat="1" ht="15.75" x14ac:dyDescent="0.25">
      <c r="A63" s="71" t="s">
        <v>22</v>
      </c>
      <c r="B63" s="72"/>
      <c r="C63" s="73" t="s">
        <v>53</v>
      </c>
      <c r="D63" s="73"/>
      <c r="E63" s="73"/>
      <c r="F63" s="21"/>
    </row>
    <row r="64" spans="1:6" s="26" customFormat="1" ht="69.75" customHeight="1" x14ac:dyDescent="0.25">
      <c r="A64" s="7" t="s">
        <v>8</v>
      </c>
      <c r="B64" s="7" t="s">
        <v>9</v>
      </c>
      <c r="C64" s="7" t="s">
        <v>10</v>
      </c>
      <c r="D64" s="7" t="s">
        <v>30</v>
      </c>
      <c r="E64" s="7" t="s">
        <v>56</v>
      </c>
      <c r="F64" s="7" t="s">
        <v>58</v>
      </c>
    </row>
    <row r="65" spans="1:8" s="26" customFormat="1" ht="31.5" x14ac:dyDescent="0.25">
      <c r="A65" s="7" t="s">
        <v>29</v>
      </c>
      <c r="B65" s="7"/>
      <c r="C65" s="13"/>
      <c r="D65" s="13">
        <v>25200</v>
      </c>
      <c r="E65" s="61">
        <v>25200</v>
      </c>
      <c r="F65" s="61">
        <v>25200</v>
      </c>
    </row>
    <row r="66" spans="1:8" s="26" customFormat="1" ht="78.75" x14ac:dyDescent="0.25">
      <c r="A66" s="7" t="s">
        <v>86</v>
      </c>
      <c r="B66" s="7"/>
      <c r="C66" s="13"/>
      <c r="D66" s="13">
        <v>213193.89</v>
      </c>
      <c r="E66" s="13">
        <v>185006.76</v>
      </c>
      <c r="F66" s="62">
        <v>0</v>
      </c>
    </row>
    <row r="67" spans="1:8" s="26" customFormat="1" ht="22.5" customHeight="1" x14ac:dyDescent="0.25">
      <c r="A67" s="7" t="s">
        <v>97</v>
      </c>
      <c r="B67" s="7"/>
      <c r="C67" s="13"/>
      <c r="D67" s="13">
        <v>151884</v>
      </c>
      <c r="E67" s="13">
        <v>0</v>
      </c>
      <c r="F67" s="62">
        <v>0</v>
      </c>
    </row>
    <row r="68" spans="1:8" s="26" customFormat="1" ht="14.25" customHeight="1" x14ac:dyDescent="0.25">
      <c r="A68" s="7" t="s">
        <v>65</v>
      </c>
      <c r="B68" s="7"/>
      <c r="C68" s="13"/>
      <c r="D68" s="13">
        <v>10000</v>
      </c>
      <c r="E68" s="13">
        <v>0</v>
      </c>
      <c r="F68" s="35">
        <v>0</v>
      </c>
    </row>
    <row r="69" spans="1:8" s="26" customFormat="1" ht="15.75" x14ac:dyDescent="0.25">
      <c r="A69" s="9" t="s">
        <v>4</v>
      </c>
      <c r="B69" s="10"/>
      <c r="C69" s="14"/>
      <c r="D69" s="14">
        <f>SUM(D65:D68)</f>
        <v>400277.89</v>
      </c>
      <c r="E69" s="14">
        <f>SUM(E65:E66)</f>
        <v>210206.76</v>
      </c>
      <c r="F69" s="14">
        <f>SUM(F65:F66)</f>
        <v>25200</v>
      </c>
    </row>
    <row r="70" spans="1:8" s="26" customFormat="1" ht="15" customHeight="1" x14ac:dyDescent="0.25">
      <c r="A70" s="9" t="s">
        <v>14</v>
      </c>
      <c r="B70" s="10"/>
      <c r="C70" s="14"/>
      <c r="D70" s="14">
        <v>400.28</v>
      </c>
      <c r="E70" s="14">
        <v>210.2</v>
      </c>
      <c r="F70" s="14">
        <v>25.2</v>
      </c>
      <c r="G70" s="4"/>
      <c r="H70" s="4"/>
    </row>
    <row r="71" spans="1:8" s="26" customFormat="1" ht="15.75" x14ac:dyDescent="0.25">
      <c r="A71" s="8"/>
      <c r="B71" s="5"/>
      <c r="C71" s="20"/>
      <c r="D71" s="20"/>
      <c r="E71" s="36"/>
      <c r="F71" s="36"/>
    </row>
    <row r="72" spans="1:8" s="26" customFormat="1" ht="15.75" x14ac:dyDescent="0.25">
      <c r="A72" s="86" t="s">
        <v>41</v>
      </c>
      <c r="B72" s="86"/>
      <c r="C72" s="86"/>
      <c r="D72" s="86"/>
      <c r="E72" s="86"/>
      <c r="F72" s="86"/>
    </row>
    <row r="73" spans="1:8" s="26" customFormat="1" ht="47.25" x14ac:dyDescent="0.25">
      <c r="A73" s="7" t="s">
        <v>11</v>
      </c>
      <c r="B73" s="7" t="s">
        <v>15</v>
      </c>
      <c r="C73" s="7" t="s">
        <v>16</v>
      </c>
      <c r="D73" s="7" t="s">
        <v>30</v>
      </c>
      <c r="E73" s="7" t="s">
        <v>56</v>
      </c>
      <c r="F73" s="7" t="s">
        <v>58</v>
      </c>
    </row>
    <row r="74" spans="1:8" s="26" customFormat="1" ht="15.75" x14ac:dyDescent="0.25">
      <c r="A74" s="7" t="s">
        <v>42</v>
      </c>
      <c r="B74" s="23"/>
      <c r="C74" s="16"/>
      <c r="D74" s="16">
        <v>9182.65</v>
      </c>
      <c r="E74" s="16">
        <v>6500</v>
      </c>
      <c r="F74" s="16">
        <v>0</v>
      </c>
    </row>
    <row r="75" spans="1:8" s="27" customFormat="1" ht="15.75" x14ac:dyDescent="0.2">
      <c r="A75" s="9" t="s">
        <v>4</v>
      </c>
      <c r="B75" s="17"/>
      <c r="C75" s="17"/>
      <c r="D75" s="17">
        <f>D74</f>
        <v>9182.65</v>
      </c>
      <c r="E75" s="17">
        <f t="shared" ref="E75:F75" si="7">E74</f>
        <v>6500</v>
      </c>
      <c r="F75" s="17">
        <f t="shared" si="7"/>
        <v>0</v>
      </c>
    </row>
    <row r="76" spans="1:8" s="26" customFormat="1" ht="31.5" x14ac:dyDescent="0.25">
      <c r="A76" s="9" t="s">
        <v>14</v>
      </c>
      <c r="B76" s="10"/>
      <c r="C76" s="14"/>
      <c r="D76" s="14">
        <v>9.18</v>
      </c>
      <c r="E76" s="14">
        <v>6.5</v>
      </c>
      <c r="F76" s="14">
        <v>0</v>
      </c>
    </row>
    <row r="77" spans="1:8" s="26" customFormat="1" ht="15.75" x14ac:dyDescent="0.25">
      <c r="A77" s="46"/>
      <c r="B77" s="52"/>
      <c r="C77" s="47"/>
      <c r="D77" s="47"/>
      <c r="E77" s="47"/>
      <c r="F77" s="48"/>
    </row>
    <row r="78" spans="1:8" s="28" customFormat="1" ht="15.75" x14ac:dyDescent="0.25">
      <c r="A78" s="75" t="s">
        <v>22</v>
      </c>
      <c r="B78" s="76"/>
      <c r="C78" s="77" t="s">
        <v>39</v>
      </c>
      <c r="D78" s="77"/>
      <c r="E78" s="77"/>
      <c r="F78" s="37"/>
    </row>
    <row r="79" spans="1:8" s="28" customFormat="1" ht="59.25" customHeight="1" x14ac:dyDescent="0.25">
      <c r="A79" s="38" t="s">
        <v>1</v>
      </c>
      <c r="B79" s="38" t="s">
        <v>7</v>
      </c>
      <c r="C79" s="38" t="s">
        <v>3</v>
      </c>
      <c r="D79" s="38" t="s">
        <v>30</v>
      </c>
      <c r="E79" s="38" t="s">
        <v>56</v>
      </c>
      <c r="F79" s="38" t="s">
        <v>58</v>
      </c>
    </row>
    <row r="80" spans="1:8" s="28" customFormat="1" ht="47.25" x14ac:dyDescent="0.25">
      <c r="A80" s="38" t="s">
        <v>92</v>
      </c>
      <c r="B80" s="39"/>
      <c r="C80" s="40"/>
      <c r="D80" s="40">
        <v>44845.19</v>
      </c>
      <c r="E80" s="40">
        <v>0</v>
      </c>
      <c r="F80" s="40">
        <v>0</v>
      </c>
    </row>
    <row r="81" spans="1:6" s="28" customFormat="1" ht="15.75" x14ac:dyDescent="0.25">
      <c r="A81" s="41" t="s">
        <v>4</v>
      </c>
      <c r="B81" s="42"/>
      <c r="C81" s="42"/>
      <c r="D81" s="42">
        <f>D80</f>
        <v>44845.19</v>
      </c>
      <c r="E81" s="42">
        <f>E80</f>
        <v>0</v>
      </c>
      <c r="F81" s="42">
        <f>F80</f>
        <v>0</v>
      </c>
    </row>
    <row r="82" spans="1:6" s="28" customFormat="1" ht="31.5" x14ac:dyDescent="0.25">
      <c r="A82" s="41" t="s">
        <v>14</v>
      </c>
      <c r="B82" s="42"/>
      <c r="C82" s="42"/>
      <c r="D82" s="42">
        <v>44.85</v>
      </c>
      <c r="E82" s="42">
        <v>0</v>
      </c>
      <c r="F82" s="42">
        <v>0</v>
      </c>
    </row>
    <row r="83" spans="1:6" s="28" customFormat="1" ht="15.75" x14ac:dyDescent="0.25">
      <c r="A83" s="53"/>
      <c r="B83" s="54"/>
      <c r="C83" s="54"/>
      <c r="D83" s="54"/>
      <c r="E83" s="54"/>
      <c r="F83" s="54"/>
    </row>
    <row r="84" spans="1:6" s="26" customFormat="1" ht="15.75" x14ac:dyDescent="0.25">
      <c r="A84" s="79" t="s">
        <v>73</v>
      </c>
      <c r="B84" s="79"/>
      <c r="C84" s="79"/>
      <c r="D84" s="79"/>
      <c r="E84" s="79"/>
      <c r="F84" s="79"/>
    </row>
    <row r="85" spans="1:6" s="26" customFormat="1" ht="15.75" x14ac:dyDescent="0.25">
      <c r="A85" s="71" t="s">
        <v>22</v>
      </c>
      <c r="B85" s="72"/>
      <c r="C85" s="73" t="s">
        <v>54</v>
      </c>
      <c r="D85" s="73"/>
      <c r="E85" s="73"/>
      <c r="F85" s="21"/>
    </row>
    <row r="86" spans="1:6" s="26" customFormat="1" ht="43.5" customHeight="1" x14ac:dyDescent="0.25">
      <c r="A86" s="7" t="s">
        <v>8</v>
      </c>
      <c r="B86" s="7" t="s">
        <v>9</v>
      </c>
      <c r="C86" s="7" t="s">
        <v>10</v>
      </c>
      <c r="D86" s="7" t="s">
        <v>30</v>
      </c>
      <c r="E86" s="7" t="s">
        <v>56</v>
      </c>
      <c r="F86" s="7" t="s">
        <v>58</v>
      </c>
    </row>
    <row r="87" spans="1:6" s="26" customFormat="1" ht="31.5" x14ac:dyDescent="0.25">
      <c r="A87" s="7" t="s">
        <v>33</v>
      </c>
      <c r="B87" s="7"/>
      <c r="C87" s="13"/>
      <c r="D87" s="13">
        <v>15200</v>
      </c>
      <c r="E87" s="13">
        <v>15200</v>
      </c>
      <c r="F87" s="13">
        <v>0</v>
      </c>
    </row>
    <row r="88" spans="1:6" s="26" customFormat="1" ht="15.75" x14ac:dyDescent="0.25">
      <c r="A88" s="7" t="s">
        <v>40</v>
      </c>
      <c r="B88" s="7"/>
      <c r="C88" s="13"/>
      <c r="D88" s="93">
        <v>37200</v>
      </c>
      <c r="E88" s="13">
        <v>0</v>
      </c>
      <c r="F88" s="13">
        <v>0</v>
      </c>
    </row>
    <row r="89" spans="1:6" s="26" customFormat="1" ht="15.75" x14ac:dyDescent="0.25">
      <c r="A89" s="7" t="s">
        <v>66</v>
      </c>
      <c r="B89" s="7"/>
      <c r="C89" s="13"/>
      <c r="D89" s="93">
        <v>12000</v>
      </c>
      <c r="E89" s="13">
        <v>12000</v>
      </c>
      <c r="F89" s="13">
        <v>0</v>
      </c>
    </row>
    <row r="90" spans="1:6" s="26" customFormat="1" ht="15.75" x14ac:dyDescent="0.25">
      <c r="A90" s="7" t="s">
        <v>67</v>
      </c>
      <c r="B90" s="7"/>
      <c r="C90" s="13"/>
      <c r="D90" s="93">
        <v>10000</v>
      </c>
      <c r="E90" s="13">
        <v>0</v>
      </c>
      <c r="F90" s="13">
        <v>0</v>
      </c>
    </row>
    <row r="91" spans="1:6" s="26" customFormat="1" ht="31.5" x14ac:dyDescent="0.25">
      <c r="A91" s="7" t="s">
        <v>82</v>
      </c>
      <c r="B91" s="7"/>
      <c r="C91" s="13"/>
      <c r="D91" s="13">
        <v>164492</v>
      </c>
      <c r="E91" s="13">
        <v>0</v>
      </c>
      <c r="F91" s="13">
        <v>0</v>
      </c>
    </row>
    <row r="92" spans="1:6" s="26" customFormat="1" ht="63" x14ac:dyDescent="0.25">
      <c r="A92" s="7" t="s">
        <v>93</v>
      </c>
      <c r="B92" s="7"/>
      <c r="C92" s="13"/>
      <c r="D92" s="13">
        <v>54761.05</v>
      </c>
      <c r="E92" s="13">
        <v>0</v>
      </c>
      <c r="F92" s="13">
        <v>0</v>
      </c>
    </row>
    <row r="93" spans="1:6" s="26" customFormat="1" ht="15.75" x14ac:dyDescent="0.25">
      <c r="A93" s="9" t="s">
        <v>4</v>
      </c>
      <c r="B93" s="10"/>
      <c r="C93" s="14"/>
      <c r="D93" s="14">
        <f>SUM(D87:D92)</f>
        <v>293653.05</v>
      </c>
      <c r="E93" s="14">
        <f>SUM(E87:E92)</f>
        <v>27200</v>
      </c>
      <c r="F93" s="14">
        <f>SUM(F87:F92)</f>
        <v>0</v>
      </c>
    </row>
    <row r="94" spans="1:6" s="26" customFormat="1" ht="31.5" x14ac:dyDescent="0.25">
      <c r="A94" s="9" t="s">
        <v>14</v>
      </c>
      <c r="B94" s="10"/>
      <c r="C94" s="14"/>
      <c r="D94" s="14">
        <v>293.64999999999998</v>
      </c>
      <c r="E94" s="14">
        <v>27.2</v>
      </c>
      <c r="F94" s="14">
        <v>0</v>
      </c>
    </row>
    <row r="95" spans="1:6" s="26" customFormat="1" ht="15.75" x14ac:dyDescent="0.25">
      <c r="A95" s="46"/>
      <c r="B95" s="52"/>
      <c r="C95" s="47"/>
      <c r="D95" s="47"/>
      <c r="E95" s="47"/>
      <c r="F95" s="48"/>
    </row>
    <row r="96" spans="1:6" s="26" customFormat="1" ht="15.75" x14ac:dyDescent="0.25">
      <c r="A96" s="71" t="s">
        <v>22</v>
      </c>
      <c r="B96" s="72"/>
      <c r="C96" s="73" t="s">
        <v>38</v>
      </c>
      <c r="D96" s="73"/>
      <c r="E96" s="73"/>
      <c r="F96" s="21"/>
    </row>
    <row r="97" spans="1:8" s="26" customFormat="1" ht="31.5" x14ac:dyDescent="0.25">
      <c r="A97" s="7" t="s">
        <v>1</v>
      </c>
      <c r="B97" s="7" t="s">
        <v>7</v>
      </c>
      <c r="C97" s="7" t="s">
        <v>3</v>
      </c>
      <c r="D97" s="7" t="s">
        <v>30</v>
      </c>
      <c r="E97" s="7" t="s">
        <v>56</v>
      </c>
      <c r="F97" s="7" t="s">
        <v>58</v>
      </c>
    </row>
    <row r="98" spans="1:8" s="26" customFormat="1" ht="15" customHeight="1" x14ac:dyDescent="0.25">
      <c r="A98" s="7" t="s">
        <v>37</v>
      </c>
      <c r="B98" s="18"/>
      <c r="C98" s="16"/>
      <c r="D98" s="16">
        <v>303550</v>
      </c>
      <c r="E98" s="19">
        <v>153550</v>
      </c>
      <c r="F98" s="19">
        <v>153550</v>
      </c>
      <c r="G98" s="4"/>
      <c r="H98" s="4"/>
    </row>
    <row r="99" spans="1:8" s="26" customFormat="1" ht="15.75" x14ac:dyDescent="0.25">
      <c r="A99" s="9" t="s">
        <v>4</v>
      </c>
      <c r="B99" s="17"/>
      <c r="C99" s="17"/>
      <c r="D99" s="17">
        <f>D98</f>
        <v>303550</v>
      </c>
      <c r="E99" s="17">
        <f t="shared" ref="E99:F99" si="8">E98</f>
        <v>153550</v>
      </c>
      <c r="F99" s="17">
        <f t="shared" si="8"/>
        <v>153550</v>
      </c>
    </row>
    <row r="100" spans="1:8" s="26" customFormat="1" ht="31.5" x14ac:dyDescent="0.25">
      <c r="A100" s="9" t="s">
        <v>14</v>
      </c>
      <c r="B100" s="17"/>
      <c r="C100" s="17"/>
      <c r="D100" s="17">
        <v>303.55</v>
      </c>
      <c r="E100" s="17">
        <v>153.5</v>
      </c>
      <c r="F100" s="17">
        <v>153.5</v>
      </c>
    </row>
    <row r="101" spans="1:8" s="26" customFormat="1" ht="15.75" x14ac:dyDescent="0.25">
      <c r="A101" s="2"/>
    </row>
    <row r="102" spans="1:8" s="26" customFormat="1" ht="15.75" x14ac:dyDescent="0.25">
      <c r="A102" s="79" t="s">
        <v>28</v>
      </c>
      <c r="B102" s="87"/>
      <c r="C102" s="87"/>
      <c r="D102" s="87"/>
      <c r="E102" s="87"/>
      <c r="F102" s="87"/>
    </row>
    <row r="103" spans="1:8" s="26" customFormat="1" ht="15.75" x14ac:dyDescent="0.25">
      <c r="A103" s="71" t="s">
        <v>22</v>
      </c>
      <c r="B103" s="72"/>
      <c r="C103" s="73" t="s">
        <v>45</v>
      </c>
      <c r="D103" s="73"/>
      <c r="E103" s="73"/>
      <c r="F103" s="21"/>
    </row>
    <row r="104" spans="1:8" s="26" customFormat="1" ht="35.25" customHeight="1" x14ac:dyDescent="0.25">
      <c r="A104" s="7" t="s">
        <v>1</v>
      </c>
      <c r="B104" s="7" t="s">
        <v>7</v>
      </c>
      <c r="C104" s="7" t="s">
        <v>3</v>
      </c>
      <c r="D104" s="7" t="s">
        <v>30</v>
      </c>
      <c r="E104" s="7" t="s">
        <v>56</v>
      </c>
      <c r="F104" s="7" t="s">
        <v>58</v>
      </c>
    </row>
    <row r="105" spans="1:8" s="26" customFormat="1" ht="15" customHeight="1" x14ac:dyDescent="0.25">
      <c r="A105" s="7" t="s">
        <v>11</v>
      </c>
      <c r="B105" s="7" t="s">
        <v>12</v>
      </c>
      <c r="C105" s="7" t="s">
        <v>13</v>
      </c>
      <c r="D105" s="7" t="s">
        <v>26</v>
      </c>
      <c r="E105" s="7" t="s">
        <v>27</v>
      </c>
      <c r="F105" s="7" t="s">
        <v>31</v>
      </c>
      <c r="G105" s="4"/>
      <c r="H105" s="4"/>
    </row>
    <row r="106" spans="1:8" s="26" customFormat="1" ht="15.75" x14ac:dyDescent="0.25">
      <c r="A106" s="7" t="s">
        <v>25</v>
      </c>
      <c r="B106" s="7"/>
      <c r="C106" s="7"/>
      <c r="D106" s="13">
        <v>18000</v>
      </c>
      <c r="E106" s="34">
        <v>18000</v>
      </c>
      <c r="F106" s="34">
        <v>0</v>
      </c>
    </row>
    <row r="107" spans="1:8" s="26" customFormat="1" ht="15.75" x14ac:dyDescent="0.25">
      <c r="A107" s="7" t="s">
        <v>32</v>
      </c>
      <c r="B107" s="7"/>
      <c r="C107" s="7"/>
      <c r="D107" s="13">
        <v>3200</v>
      </c>
      <c r="E107" s="34">
        <v>3200</v>
      </c>
      <c r="F107" s="34">
        <v>0</v>
      </c>
    </row>
    <row r="108" spans="1:8" s="26" customFormat="1" ht="15.75" x14ac:dyDescent="0.25">
      <c r="A108" s="9" t="s">
        <v>4</v>
      </c>
      <c r="B108" s="10"/>
      <c r="C108" s="10"/>
      <c r="D108" s="14">
        <f>SUM(D106,D107)</f>
        <v>21200</v>
      </c>
      <c r="E108" s="14">
        <f t="shared" ref="E108:F108" si="9">SUM(E106,E107)</f>
        <v>21200</v>
      </c>
      <c r="F108" s="14">
        <f t="shared" si="9"/>
        <v>0</v>
      </c>
    </row>
    <row r="109" spans="1:8" s="26" customFormat="1" ht="31.5" x14ac:dyDescent="0.25">
      <c r="A109" s="9" t="s">
        <v>14</v>
      </c>
      <c r="B109" s="10"/>
      <c r="C109" s="10"/>
      <c r="D109" s="14">
        <v>21.2</v>
      </c>
      <c r="E109" s="14">
        <v>21.2</v>
      </c>
      <c r="F109" s="14">
        <v>0</v>
      </c>
    </row>
    <row r="110" spans="1:8" s="26" customFormat="1" ht="15.75" x14ac:dyDescent="0.25">
      <c r="A110" s="8"/>
      <c r="B110" s="5"/>
      <c r="C110" s="5"/>
      <c r="D110" s="5"/>
      <c r="E110" s="36"/>
      <c r="F110" s="36"/>
    </row>
    <row r="111" spans="1:8" s="26" customFormat="1" ht="15.75" x14ac:dyDescent="0.25">
      <c r="A111" s="71" t="s">
        <v>22</v>
      </c>
      <c r="B111" s="72"/>
      <c r="C111" s="73" t="s">
        <v>46</v>
      </c>
      <c r="D111" s="73"/>
      <c r="E111" s="73"/>
      <c r="F111" s="21"/>
    </row>
    <row r="112" spans="1:8" s="26" customFormat="1" ht="35.25" customHeight="1" x14ac:dyDescent="0.25">
      <c r="A112" s="7" t="s">
        <v>1</v>
      </c>
      <c r="B112" s="7" t="s">
        <v>7</v>
      </c>
      <c r="C112" s="7" t="s">
        <v>3</v>
      </c>
      <c r="D112" s="7" t="s">
        <v>30</v>
      </c>
      <c r="E112" s="7" t="s">
        <v>56</v>
      </c>
      <c r="F112" s="7" t="s">
        <v>58</v>
      </c>
    </row>
    <row r="113" spans="1:8" s="26" customFormat="1" ht="19.5" customHeight="1" x14ac:dyDescent="0.25">
      <c r="A113" s="7" t="s">
        <v>11</v>
      </c>
      <c r="B113" s="7" t="s">
        <v>12</v>
      </c>
      <c r="C113" s="7" t="s">
        <v>13</v>
      </c>
      <c r="D113" s="7" t="s">
        <v>26</v>
      </c>
      <c r="E113" s="7" t="s">
        <v>27</v>
      </c>
      <c r="F113" s="7" t="s">
        <v>31</v>
      </c>
      <c r="G113" s="4"/>
      <c r="H113" s="4"/>
    </row>
    <row r="114" spans="1:8" s="26" customFormat="1" ht="15.75" x14ac:dyDescent="0.25">
      <c r="A114" s="7" t="s">
        <v>34</v>
      </c>
      <c r="B114" s="7"/>
      <c r="C114" s="7"/>
      <c r="D114" s="13">
        <v>4700</v>
      </c>
      <c r="E114" s="13">
        <v>4700</v>
      </c>
      <c r="F114" s="13">
        <v>0</v>
      </c>
    </row>
    <row r="115" spans="1:8" s="26" customFormat="1" ht="17.25" customHeight="1" x14ac:dyDescent="0.25">
      <c r="A115" s="9" t="s">
        <v>4</v>
      </c>
      <c r="B115" s="10"/>
      <c r="C115" s="10"/>
      <c r="D115" s="14">
        <f>SUM(D114:D114)</f>
        <v>4700</v>
      </c>
      <c r="E115" s="14">
        <f t="shared" ref="E115:F115" si="10">SUM(E114:E114)</f>
        <v>4700</v>
      </c>
      <c r="F115" s="14">
        <f t="shared" si="10"/>
        <v>0</v>
      </c>
    </row>
    <row r="116" spans="1:8" s="26" customFormat="1" ht="31.5" x14ac:dyDescent="0.25">
      <c r="A116" s="9" t="s">
        <v>14</v>
      </c>
      <c r="B116" s="10"/>
      <c r="C116" s="10"/>
      <c r="D116" s="14">
        <v>4.7</v>
      </c>
      <c r="E116" s="14">
        <v>4.7</v>
      </c>
      <c r="F116" s="14">
        <v>0</v>
      </c>
    </row>
    <row r="117" spans="1:8" s="26" customFormat="1" ht="15.75" x14ac:dyDescent="0.25">
      <c r="A117" s="8"/>
      <c r="B117" s="5"/>
      <c r="C117" s="5"/>
      <c r="D117" s="5"/>
      <c r="E117" s="36"/>
      <c r="F117" s="36"/>
    </row>
    <row r="118" spans="1:8" s="26" customFormat="1" ht="15.75" x14ac:dyDescent="0.25">
      <c r="A118" s="71" t="s">
        <v>22</v>
      </c>
      <c r="B118" s="72"/>
      <c r="C118" s="73" t="s">
        <v>98</v>
      </c>
      <c r="D118" s="73"/>
      <c r="E118" s="73"/>
      <c r="F118" s="21"/>
    </row>
    <row r="119" spans="1:8" s="26" customFormat="1" ht="35.25" customHeight="1" x14ac:dyDescent="0.25">
      <c r="A119" s="7" t="s">
        <v>1</v>
      </c>
      <c r="B119" s="7" t="s">
        <v>7</v>
      </c>
      <c r="C119" s="7" t="s">
        <v>3</v>
      </c>
      <c r="D119" s="7" t="s">
        <v>30</v>
      </c>
      <c r="E119" s="7" t="s">
        <v>56</v>
      </c>
      <c r="F119" s="7" t="s">
        <v>58</v>
      </c>
    </row>
    <row r="120" spans="1:8" s="26" customFormat="1" ht="15.75" x14ac:dyDescent="0.25">
      <c r="A120" s="7" t="s">
        <v>99</v>
      </c>
      <c r="B120" s="7"/>
      <c r="C120" s="7"/>
      <c r="D120" s="13">
        <v>329850.84000000003</v>
      </c>
      <c r="E120" s="13">
        <v>0</v>
      </c>
      <c r="F120" s="13">
        <v>0</v>
      </c>
    </row>
    <row r="121" spans="1:8" s="26" customFormat="1" ht="17.25" customHeight="1" x14ac:dyDescent="0.25">
      <c r="A121" s="9" t="s">
        <v>4</v>
      </c>
      <c r="B121" s="10"/>
      <c r="C121" s="10"/>
      <c r="D121" s="14">
        <f>SUM(D120:D120)</f>
        <v>329850.84000000003</v>
      </c>
      <c r="E121" s="14">
        <f t="shared" ref="E121:F121" si="11">SUM(E120:E120)</f>
        <v>0</v>
      </c>
      <c r="F121" s="14">
        <f t="shared" si="11"/>
        <v>0</v>
      </c>
    </row>
    <row r="122" spans="1:8" s="26" customFormat="1" ht="31.5" x14ac:dyDescent="0.25">
      <c r="A122" s="9" t="s">
        <v>14</v>
      </c>
      <c r="B122" s="10"/>
      <c r="C122" s="10"/>
      <c r="D122" s="14">
        <v>329.85</v>
      </c>
      <c r="E122" s="14">
        <v>0</v>
      </c>
      <c r="F122" s="14">
        <v>0</v>
      </c>
    </row>
    <row r="123" spans="1:8" s="26" customFormat="1" ht="15.75" x14ac:dyDescent="0.25">
      <c r="A123" s="43"/>
      <c r="B123" s="50"/>
      <c r="C123" s="50"/>
      <c r="D123" s="51"/>
      <c r="E123" s="51"/>
      <c r="F123" s="51"/>
    </row>
    <row r="124" spans="1:8" s="26" customFormat="1" ht="15.75" x14ac:dyDescent="0.25">
      <c r="A124" s="74" t="s">
        <v>87</v>
      </c>
      <c r="B124" s="74"/>
      <c r="C124" s="74"/>
      <c r="D124" s="74"/>
      <c r="E124" s="74"/>
      <c r="F124" s="74"/>
    </row>
    <row r="125" spans="1:8" s="26" customFormat="1" ht="15.75" x14ac:dyDescent="0.25">
      <c r="A125" s="69"/>
      <c r="B125" s="69"/>
      <c r="C125" s="69"/>
      <c r="D125" s="69"/>
      <c r="E125" s="69"/>
      <c r="F125" s="69"/>
    </row>
    <row r="126" spans="1:8" s="26" customFormat="1" ht="15.75" x14ac:dyDescent="0.25">
      <c r="A126" s="71" t="s">
        <v>22</v>
      </c>
      <c r="B126" s="72"/>
      <c r="C126" s="73" t="s">
        <v>88</v>
      </c>
      <c r="D126" s="73"/>
      <c r="E126" s="73"/>
      <c r="F126" s="21"/>
    </row>
    <row r="127" spans="1:8" s="26" customFormat="1" ht="42.75" customHeight="1" x14ac:dyDescent="0.25">
      <c r="A127" s="7" t="s">
        <v>8</v>
      </c>
      <c r="B127" s="7" t="s">
        <v>9</v>
      </c>
      <c r="C127" s="7" t="s">
        <v>10</v>
      </c>
      <c r="D127" s="7" t="s">
        <v>30</v>
      </c>
      <c r="E127" s="7" t="s">
        <v>56</v>
      </c>
      <c r="F127" s="7" t="s">
        <v>58</v>
      </c>
    </row>
    <row r="128" spans="1:8" s="26" customFormat="1" ht="19.5" customHeight="1" x14ac:dyDescent="0.25">
      <c r="A128" s="7" t="s">
        <v>89</v>
      </c>
      <c r="B128" s="7"/>
      <c r="C128" s="13"/>
      <c r="D128" s="13">
        <v>15000</v>
      </c>
      <c r="E128" s="13">
        <v>0</v>
      </c>
      <c r="F128" s="13">
        <v>0</v>
      </c>
      <c r="G128" s="4"/>
      <c r="H128" s="4"/>
    </row>
    <row r="129" spans="1:8" s="26" customFormat="1" ht="17.25" customHeight="1" x14ac:dyDescent="0.25">
      <c r="A129" s="7" t="s">
        <v>90</v>
      </c>
      <c r="B129" s="7"/>
      <c r="C129" s="13"/>
      <c r="D129" s="13">
        <v>26720</v>
      </c>
      <c r="E129" s="13">
        <v>0</v>
      </c>
      <c r="F129" s="13">
        <v>0</v>
      </c>
    </row>
    <row r="130" spans="1:8" s="26" customFormat="1" ht="15.75" x14ac:dyDescent="0.25">
      <c r="A130" s="9" t="s">
        <v>4</v>
      </c>
      <c r="B130" s="10"/>
      <c r="C130" s="14"/>
      <c r="D130" s="14">
        <f>SUM(D128,D129)</f>
        <v>41720</v>
      </c>
      <c r="E130" s="14">
        <f t="shared" ref="E130:F130" si="12">SUM(E128,E129)</f>
        <v>0</v>
      </c>
      <c r="F130" s="14">
        <f t="shared" si="12"/>
        <v>0</v>
      </c>
    </row>
    <row r="131" spans="1:8" s="26" customFormat="1" ht="31.5" x14ac:dyDescent="0.25">
      <c r="A131" s="9" t="s">
        <v>14</v>
      </c>
      <c r="B131" s="10"/>
      <c r="C131" s="14"/>
      <c r="D131" s="14">
        <v>41.72</v>
      </c>
      <c r="E131" s="14">
        <v>0</v>
      </c>
      <c r="F131" s="14">
        <v>0</v>
      </c>
    </row>
    <row r="132" spans="1:8" s="26" customFormat="1" ht="15.75" x14ac:dyDescent="0.25">
      <c r="A132" s="43"/>
      <c r="B132" s="50"/>
      <c r="C132" s="50"/>
      <c r="D132" s="51"/>
      <c r="E132" s="51"/>
      <c r="F132" s="51"/>
    </row>
    <row r="133" spans="1:8" s="26" customFormat="1" ht="15.75" x14ac:dyDescent="0.25">
      <c r="A133" s="78" t="s">
        <v>50</v>
      </c>
      <c r="B133" s="78"/>
      <c r="C133" s="78"/>
      <c r="D133" s="78"/>
      <c r="E133" s="78"/>
      <c r="F133" s="78"/>
    </row>
    <row r="134" spans="1:8" s="26" customFormat="1" ht="15.75" x14ac:dyDescent="0.25">
      <c r="A134" s="71" t="s">
        <v>22</v>
      </c>
      <c r="B134" s="72"/>
      <c r="C134" s="73" t="s">
        <v>68</v>
      </c>
      <c r="D134" s="73"/>
      <c r="E134" s="73"/>
      <c r="F134" s="21"/>
    </row>
    <row r="135" spans="1:8" s="26" customFormat="1" ht="15.75" x14ac:dyDescent="0.25">
      <c r="A135" s="2"/>
    </row>
    <row r="136" spans="1:8" s="26" customFormat="1" ht="42.75" customHeight="1" x14ac:dyDescent="0.25">
      <c r="A136" s="7" t="s">
        <v>8</v>
      </c>
      <c r="B136" s="7" t="s">
        <v>9</v>
      </c>
      <c r="C136" s="7" t="s">
        <v>10</v>
      </c>
      <c r="D136" s="7" t="s">
        <v>30</v>
      </c>
      <c r="E136" s="7" t="s">
        <v>56</v>
      </c>
      <c r="F136" s="7" t="s">
        <v>58</v>
      </c>
    </row>
    <row r="137" spans="1:8" s="26" customFormat="1" ht="19.5" customHeight="1" x14ac:dyDescent="0.25">
      <c r="A137" s="7" t="s">
        <v>44</v>
      </c>
      <c r="B137" s="7"/>
      <c r="C137" s="13"/>
      <c r="D137" s="13">
        <v>276300</v>
      </c>
      <c r="E137" s="13">
        <v>252300</v>
      </c>
      <c r="F137" s="13">
        <v>0</v>
      </c>
      <c r="G137" s="4"/>
      <c r="H137" s="4"/>
    </row>
    <row r="138" spans="1:8" s="26" customFormat="1" ht="17.25" customHeight="1" x14ac:dyDescent="0.25">
      <c r="A138" s="7" t="s">
        <v>43</v>
      </c>
      <c r="B138" s="7"/>
      <c r="C138" s="13"/>
      <c r="D138" s="13">
        <v>300000</v>
      </c>
      <c r="E138" s="13">
        <v>300000</v>
      </c>
      <c r="F138" s="13">
        <v>0</v>
      </c>
    </row>
    <row r="139" spans="1:8" s="26" customFormat="1" ht="15.75" x14ac:dyDescent="0.25">
      <c r="A139" s="9" t="s">
        <v>4</v>
      </c>
      <c r="B139" s="10"/>
      <c r="C139" s="14"/>
      <c r="D139" s="14">
        <f>SUM(D137,D138)</f>
        <v>576300</v>
      </c>
      <c r="E139" s="14">
        <f t="shared" ref="E139:F139" si="13">SUM(E137,E138)</f>
        <v>552300</v>
      </c>
      <c r="F139" s="14">
        <f t="shared" si="13"/>
        <v>0</v>
      </c>
    </row>
    <row r="140" spans="1:8" s="26" customFormat="1" ht="31.5" x14ac:dyDescent="0.25">
      <c r="A140" s="9" t="s">
        <v>14</v>
      </c>
      <c r="B140" s="10"/>
      <c r="C140" s="14"/>
      <c r="D140" s="14">
        <v>576.29999999999995</v>
      </c>
      <c r="E140" s="14">
        <v>552.29999999999995</v>
      </c>
      <c r="F140" s="14">
        <v>0</v>
      </c>
    </row>
    <row r="141" spans="1:8" s="26" customFormat="1" ht="15.75" x14ac:dyDescent="0.25">
      <c r="A141" s="46"/>
      <c r="B141" s="52"/>
      <c r="C141" s="47"/>
      <c r="D141" s="47"/>
      <c r="E141" s="47"/>
      <c r="F141" s="48"/>
    </row>
    <row r="142" spans="1:8" s="26" customFormat="1" ht="15.75" x14ac:dyDescent="0.25">
      <c r="A142" s="71" t="s">
        <v>22</v>
      </c>
      <c r="B142" s="72"/>
      <c r="C142" s="73" t="s">
        <v>69</v>
      </c>
      <c r="D142" s="73"/>
      <c r="E142" s="73"/>
      <c r="F142" s="21"/>
    </row>
    <row r="143" spans="1:8" s="26" customFormat="1" ht="31.5" x14ac:dyDescent="0.25">
      <c r="A143" s="7" t="s">
        <v>1</v>
      </c>
      <c r="B143" s="7" t="s">
        <v>7</v>
      </c>
      <c r="C143" s="7" t="s">
        <v>3</v>
      </c>
      <c r="D143" s="7" t="s">
        <v>30</v>
      </c>
      <c r="E143" s="7" t="s">
        <v>56</v>
      </c>
      <c r="F143" s="7" t="s">
        <v>58</v>
      </c>
    </row>
    <row r="144" spans="1:8" s="26" customFormat="1" ht="39" customHeight="1" x14ac:dyDescent="0.25">
      <c r="A144" s="7" t="s">
        <v>70</v>
      </c>
      <c r="B144" s="18"/>
      <c r="C144" s="16"/>
      <c r="D144" s="16">
        <v>203639.53</v>
      </c>
      <c r="E144" s="16">
        <v>0</v>
      </c>
      <c r="F144" s="16">
        <v>0</v>
      </c>
      <c r="G144" s="4"/>
      <c r="H144" s="4"/>
    </row>
    <row r="145" spans="1:8" s="26" customFormat="1" ht="39" customHeight="1" x14ac:dyDescent="0.25">
      <c r="A145" s="7" t="s">
        <v>83</v>
      </c>
      <c r="B145" s="18"/>
      <c r="C145" s="16"/>
      <c r="D145" s="16">
        <v>67709.850000000006</v>
      </c>
      <c r="E145" s="16">
        <v>0</v>
      </c>
      <c r="F145" s="16">
        <v>0</v>
      </c>
      <c r="G145" s="4"/>
      <c r="H145" s="4"/>
    </row>
    <row r="146" spans="1:8" s="26" customFormat="1" ht="15.75" x14ac:dyDescent="0.25">
      <c r="A146" s="9" t="s">
        <v>4</v>
      </c>
      <c r="B146" s="17"/>
      <c r="C146" s="17"/>
      <c r="D146" s="17">
        <f>D144+D145</f>
        <v>271349.38</v>
      </c>
      <c r="E146" s="17">
        <f t="shared" ref="E146:F146" si="14">E144</f>
        <v>0</v>
      </c>
      <c r="F146" s="17">
        <f t="shared" si="14"/>
        <v>0</v>
      </c>
    </row>
    <row r="147" spans="1:8" s="26" customFormat="1" ht="31.5" x14ac:dyDescent="0.25">
      <c r="A147" s="9" t="s">
        <v>14</v>
      </c>
      <c r="B147" s="17"/>
      <c r="C147" s="17"/>
      <c r="D147" s="17">
        <v>271.35000000000002</v>
      </c>
      <c r="E147" s="17">
        <v>0</v>
      </c>
      <c r="F147" s="17">
        <v>0</v>
      </c>
    </row>
    <row r="148" spans="1:8" s="26" customFormat="1" ht="15.75" x14ac:dyDescent="0.25">
      <c r="A148" s="8"/>
      <c r="B148" s="22"/>
      <c r="C148" s="22"/>
      <c r="D148" s="22"/>
      <c r="E148" s="22"/>
      <c r="F148" s="22"/>
    </row>
    <row r="149" spans="1:8" s="26" customFormat="1" ht="15.75" x14ac:dyDescent="0.25">
      <c r="A149" s="78" t="s">
        <v>78</v>
      </c>
      <c r="B149" s="78"/>
      <c r="C149" s="78"/>
      <c r="D149" s="78"/>
      <c r="E149" s="78"/>
      <c r="F149" s="78"/>
    </row>
    <row r="150" spans="1:8" s="26" customFormat="1" ht="15.75" x14ac:dyDescent="0.25">
      <c r="A150" s="71" t="s">
        <v>22</v>
      </c>
      <c r="B150" s="72"/>
      <c r="C150" s="73" t="s">
        <v>35</v>
      </c>
      <c r="D150" s="73"/>
      <c r="E150" s="73"/>
      <c r="F150" s="21"/>
    </row>
    <row r="151" spans="1:8" s="26" customFormat="1" ht="35.25" customHeight="1" x14ac:dyDescent="0.25">
      <c r="A151" s="7" t="s">
        <v>1</v>
      </c>
      <c r="B151" s="7" t="s">
        <v>7</v>
      </c>
      <c r="C151" s="7" t="s">
        <v>3</v>
      </c>
      <c r="D151" s="7" t="s">
        <v>30</v>
      </c>
      <c r="E151" s="7" t="s">
        <v>56</v>
      </c>
      <c r="F151" s="7" t="s">
        <v>58</v>
      </c>
    </row>
    <row r="152" spans="1:8" s="26" customFormat="1" ht="19.5" customHeight="1" x14ac:dyDescent="0.25">
      <c r="A152" s="7" t="s">
        <v>11</v>
      </c>
      <c r="B152" s="7"/>
      <c r="C152" s="7"/>
      <c r="D152" s="7" t="s">
        <v>26</v>
      </c>
      <c r="E152" s="7" t="s">
        <v>27</v>
      </c>
      <c r="F152" s="7" t="s">
        <v>31</v>
      </c>
      <c r="G152" s="4"/>
      <c r="H152" s="4"/>
    </row>
    <row r="153" spans="1:8" s="26" customFormat="1" ht="31.5" x14ac:dyDescent="0.25">
      <c r="A153" s="7" t="s">
        <v>71</v>
      </c>
      <c r="B153" s="7"/>
      <c r="C153" s="7"/>
      <c r="D153" s="13">
        <v>892000</v>
      </c>
      <c r="E153" s="13">
        <v>793300</v>
      </c>
      <c r="F153" s="13">
        <v>1223600</v>
      </c>
    </row>
    <row r="154" spans="1:8" s="26" customFormat="1" ht="15.75" x14ac:dyDescent="0.25">
      <c r="A154" s="7" t="s">
        <v>72</v>
      </c>
      <c r="B154" s="7"/>
      <c r="C154" s="7"/>
      <c r="D154" s="13">
        <v>8920</v>
      </c>
      <c r="E154" s="13">
        <v>0</v>
      </c>
      <c r="F154" s="13">
        <v>0</v>
      </c>
    </row>
    <row r="155" spans="1:8" s="26" customFormat="1" ht="17.25" customHeight="1" x14ac:dyDescent="0.25">
      <c r="A155" s="9" t="s">
        <v>4</v>
      </c>
      <c r="B155" s="10"/>
      <c r="C155" s="10"/>
      <c r="D155" s="14">
        <f>SUM(D153:D154)</f>
        <v>900920</v>
      </c>
      <c r="E155" s="14">
        <f t="shared" ref="E155:F155" si="15">SUM(E153:E153)</f>
        <v>793300</v>
      </c>
      <c r="F155" s="14">
        <f t="shared" si="15"/>
        <v>1223600</v>
      </c>
    </row>
    <row r="156" spans="1:8" s="26" customFormat="1" ht="31.5" x14ac:dyDescent="0.25">
      <c r="A156" s="9" t="s">
        <v>14</v>
      </c>
      <c r="B156" s="10"/>
      <c r="C156" s="10"/>
      <c r="D156" s="14">
        <v>900.92</v>
      </c>
      <c r="E156" s="14">
        <v>793.3</v>
      </c>
      <c r="F156" s="14">
        <v>1223.5999999999999</v>
      </c>
    </row>
    <row r="157" spans="1:8" s="26" customFormat="1" ht="15.75" x14ac:dyDescent="0.25">
      <c r="A157" s="46"/>
      <c r="B157" s="52"/>
      <c r="C157" s="52"/>
      <c r="D157" s="47"/>
      <c r="E157" s="47"/>
      <c r="F157" s="48"/>
    </row>
    <row r="158" spans="1:8" s="26" customFormat="1" ht="15.75" x14ac:dyDescent="0.25">
      <c r="A158" s="71" t="s">
        <v>22</v>
      </c>
      <c r="B158" s="72"/>
      <c r="C158" s="73" t="s">
        <v>94</v>
      </c>
      <c r="D158" s="73"/>
      <c r="E158" s="73"/>
      <c r="F158" s="21"/>
    </row>
    <row r="159" spans="1:8" s="26" customFormat="1" ht="35.25" customHeight="1" x14ac:dyDescent="0.25">
      <c r="A159" s="7" t="s">
        <v>1</v>
      </c>
      <c r="B159" s="7" t="s">
        <v>7</v>
      </c>
      <c r="C159" s="7" t="s">
        <v>3</v>
      </c>
      <c r="D159" s="7" t="s">
        <v>30</v>
      </c>
      <c r="E159" s="7" t="s">
        <v>56</v>
      </c>
      <c r="F159" s="7" t="s">
        <v>58</v>
      </c>
    </row>
    <row r="160" spans="1:8" s="26" customFormat="1" ht="19.5" customHeight="1" x14ac:dyDescent="0.25">
      <c r="A160" s="7" t="s">
        <v>11</v>
      </c>
      <c r="B160" s="7"/>
      <c r="C160" s="7"/>
      <c r="D160" s="7" t="s">
        <v>26</v>
      </c>
      <c r="E160" s="7" t="s">
        <v>27</v>
      </c>
      <c r="F160" s="7" t="s">
        <v>31</v>
      </c>
      <c r="G160" s="4"/>
      <c r="H160" s="4"/>
    </row>
    <row r="161" spans="1:8" s="26" customFormat="1" ht="31.5" x14ac:dyDescent="0.25">
      <c r="A161" s="7" t="s">
        <v>71</v>
      </c>
      <c r="B161" s="7"/>
      <c r="C161" s="7"/>
      <c r="D161" s="13">
        <v>93240.21</v>
      </c>
      <c r="E161" s="13">
        <v>0</v>
      </c>
      <c r="F161" s="13">
        <v>0</v>
      </c>
    </row>
    <row r="162" spans="1:8" s="26" customFormat="1" ht="17.25" customHeight="1" x14ac:dyDescent="0.25">
      <c r="A162" s="9" t="s">
        <v>4</v>
      </c>
      <c r="B162" s="10"/>
      <c r="C162" s="10"/>
      <c r="D162" s="14">
        <f>SUM(D161:D161)</f>
        <v>93240.21</v>
      </c>
      <c r="E162" s="14">
        <f t="shared" ref="E162:F162" si="16">SUM(E161:E161)</f>
        <v>0</v>
      </c>
      <c r="F162" s="14">
        <f t="shared" si="16"/>
        <v>0</v>
      </c>
    </row>
    <row r="163" spans="1:8" s="26" customFormat="1" ht="31.5" x14ac:dyDescent="0.25">
      <c r="A163" s="9" t="s">
        <v>14</v>
      </c>
      <c r="B163" s="10"/>
      <c r="C163" s="10"/>
      <c r="D163" s="14">
        <v>93.24</v>
      </c>
      <c r="E163" s="14">
        <v>0</v>
      </c>
      <c r="F163" s="14">
        <v>0</v>
      </c>
    </row>
    <row r="164" spans="1:8" s="26" customFormat="1" ht="15.75" x14ac:dyDescent="0.25">
      <c r="A164" s="46"/>
      <c r="B164" s="52"/>
      <c r="C164" s="52"/>
      <c r="D164" s="47"/>
      <c r="E164" s="47"/>
      <c r="F164" s="48"/>
    </row>
    <row r="165" spans="1:8" s="26" customFormat="1" ht="15.75" x14ac:dyDescent="0.25">
      <c r="A165" s="71" t="s">
        <v>22</v>
      </c>
      <c r="B165" s="72"/>
      <c r="C165" s="73" t="s">
        <v>95</v>
      </c>
      <c r="D165" s="73"/>
      <c r="E165" s="73"/>
      <c r="F165" s="21"/>
    </row>
    <row r="166" spans="1:8" s="26" customFormat="1" ht="35.25" customHeight="1" x14ac:dyDescent="0.25">
      <c r="A166" s="7" t="s">
        <v>1</v>
      </c>
      <c r="B166" s="7" t="s">
        <v>7</v>
      </c>
      <c r="C166" s="7" t="s">
        <v>3</v>
      </c>
      <c r="D166" s="7" t="s">
        <v>30</v>
      </c>
      <c r="E166" s="7" t="s">
        <v>56</v>
      </c>
      <c r="F166" s="7" t="s">
        <v>58</v>
      </c>
    </row>
    <row r="167" spans="1:8" s="26" customFormat="1" ht="19.5" customHeight="1" x14ac:dyDescent="0.25">
      <c r="A167" s="7" t="s">
        <v>11</v>
      </c>
      <c r="B167" s="7"/>
      <c r="C167" s="7"/>
      <c r="D167" s="7" t="s">
        <v>26</v>
      </c>
      <c r="E167" s="7" t="s">
        <v>27</v>
      </c>
      <c r="F167" s="7" t="s">
        <v>31</v>
      </c>
      <c r="G167" s="4"/>
      <c r="H167" s="4"/>
    </row>
    <row r="168" spans="1:8" s="26" customFormat="1" ht="15.75" x14ac:dyDescent="0.25">
      <c r="A168" s="7" t="s">
        <v>96</v>
      </c>
      <c r="B168" s="7"/>
      <c r="C168" s="7"/>
      <c r="D168" s="13">
        <v>15500</v>
      </c>
      <c r="E168" s="13">
        <v>0</v>
      </c>
      <c r="F168" s="13">
        <v>0</v>
      </c>
    </row>
    <row r="169" spans="1:8" s="26" customFormat="1" ht="17.25" customHeight="1" x14ac:dyDescent="0.25">
      <c r="A169" s="9" t="s">
        <v>4</v>
      </c>
      <c r="B169" s="10"/>
      <c r="C169" s="10"/>
      <c r="D169" s="14">
        <f>SUM(D168:D168)</f>
        <v>15500</v>
      </c>
      <c r="E169" s="14">
        <f t="shared" ref="E169:F169" si="17">SUM(E168:E168)</f>
        <v>0</v>
      </c>
      <c r="F169" s="14">
        <f t="shared" si="17"/>
        <v>0</v>
      </c>
    </row>
    <row r="170" spans="1:8" s="26" customFormat="1" ht="31.5" x14ac:dyDescent="0.25">
      <c r="A170" s="9" t="s">
        <v>14</v>
      </c>
      <c r="B170" s="10"/>
      <c r="C170" s="10"/>
      <c r="D170" s="14">
        <v>15.5</v>
      </c>
      <c r="E170" s="14">
        <v>0</v>
      </c>
      <c r="F170" s="14">
        <v>0</v>
      </c>
    </row>
    <row r="171" spans="1:8" s="26" customFormat="1" ht="15.75" x14ac:dyDescent="0.25">
      <c r="A171" s="68"/>
      <c r="B171" s="70"/>
      <c r="C171" s="70"/>
      <c r="D171" s="70"/>
      <c r="E171" s="70"/>
      <c r="F171" s="70"/>
    </row>
    <row r="172" spans="1:8" s="26" customFormat="1" ht="15.75" x14ac:dyDescent="0.25">
      <c r="A172" s="66"/>
      <c r="B172" s="67"/>
      <c r="C172" s="67"/>
      <c r="D172" s="67"/>
      <c r="E172" s="67"/>
      <c r="F172" s="67"/>
    </row>
  </sheetData>
  <mergeCells count="55">
    <mergeCell ref="C150:E150"/>
    <mergeCell ref="A158:B158"/>
    <mergeCell ref="C158:E158"/>
    <mergeCell ref="A165:B165"/>
    <mergeCell ref="C165:E165"/>
    <mergeCell ref="A103:B103"/>
    <mergeCell ref="C103:E103"/>
    <mergeCell ref="A111:B111"/>
    <mergeCell ref="C111:E111"/>
    <mergeCell ref="A118:B118"/>
    <mergeCell ref="C118:E118"/>
    <mergeCell ref="A39:F39"/>
    <mergeCell ref="A46:F46"/>
    <mergeCell ref="A40:B40"/>
    <mergeCell ref="C40:E40"/>
    <mergeCell ref="A47:F47"/>
    <mergeCell ref="C7:E7"/>
    <mergeCell ref="A6:F6"/>
    <mergeCell ref="D1:F1"/>
    <mergeCell ref="D2:F2"/>
    <mergeCell ref="A4:F4"/>
    <mergeCell ref="A5:F5"/>
    <mergeCell ref="A27:B27"/>
    <mergeCell ref="C27:E27"/>
    <mergeCell ref="A33:B33"/>
    <mergeCell ref="C33:E33"/>
    <mergeCell ref="A8:F8"/>
    <mergeCell ref="A10:F10"/>
    <mergeCell ref="A12:B12"/>
    <mergeCell ref="C12:E12"/>
    <mergeCell ref="A18:B18"/>
    <mergeCell ref="C18:E18"/>
    <mergeCell ref="A54:F54"/>
    <mergeCell ref="A61:F61"/>
    <mergeCell ref="A63:B63"/>
    <mergeCell ref="C63:E63"/>
    <mergeCell ref="A96:B96"/>
    <mergeCell ref="C96:E96"/>
    <mergeCell ref="A72:F72"/>
    <mergeCell ref="A78:B78"/>
    <mergeCell ref="C78:E78"/>
    <mergeCell ref="A84:F84"/>
    <mergeCell ref="A85:B85"/>
    <mergeCell ref="C85:E85"/>
    <mergeCell ref="A102:F102"/>
    <mergeCell ref="A124:F124"/>
    <mergeCell ref="A126:B126"/>
    <mergeCell ref="C126:E126"/>
    <mergeCell ref="A133:F133"/>
    <mergeCell ref="A134:B134"/>
    <mergeCell ref="C134:E134"/>
    <mergeCell ref="A142:B142"/>
    <mergeCell ref="C142:E142"/>
    <mergeCell ref="A149:F149"/>
    <mergeCell ref="A150:B150"/>
  </mergeCells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скц</vt:lpstr>
      <vt:lpstr>Обоснования БА</vt:lpstr>
      <vt:lpstr>скц!Область_печати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2023-04-25T03:52:43Z</dcterms:modified>
</cp:coreProperties>
</file>